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'22B'!$C$11:$V$153</definedName>
    <definedName name="_xlnm.Print_Area" localSheetId="6">'22C'!$C$11:$V$262</definedName>
    <definedName name="_xlnm.Print_Area" localSheetId="8">'24A'!$C$11:$V$48</definedName>
    <definedName name="_xlnm.Print_Area" localSheetId="9">'24B'!$C$11:$V$81</definedName>
    <definedName name="_xlnm.Print_Area" localSheetId="10">'24C'!$C$11:$V$241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<sst xmlns="http://schemas.openxmlformats.org/spreadsheetml/2006/main" count="48370" uniqueCount="1490">
  <si>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</si>
  <si>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</si>
  <si>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</si>
  <si>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</si>
  <si>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</si>
  <si>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</si>
  <si>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</si>
  <si>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</si>
  <si>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</si>
  <si>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</si>
  <si>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</si>
  <si>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</si>
  <si>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</si>
  <si>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</si>
  <si>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</si>
  <si>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</si>
  <si>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</si>
  <si>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</si>
  <si>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</si>
  <si>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</si>
  <si>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</si>
  <si>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</si>
  <si>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</si>
  <si>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</si>
  <si>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</si>
  <si>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</si>
  <si>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</si>
  <si>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</si>
  <si>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</si>
  <si>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</si>
  <si>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</si>
  <si>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</si>
  <si>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</si>
  <si>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</si>
  <si>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</si>
  <si>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</si>
  <si>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</si>
  <si>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</si>
  <si>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</si>
  <si>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</si>
  <si>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</si>
  <si>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</si>
  <si>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</si>
  <si>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</si>
  <si>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</si>
  <si>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</si>
  <si>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</si>
  <si>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</si>
  <si>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</si>
  <si>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</si>
  <si>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</si>
  <si>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</si>
  <si>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</si>
  <si>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</si>
  <si>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</si>
  <si>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</si>
  <si>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</si>
  <si>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</si>
  <si>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</si>
  <si>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</si>
  <si>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</si>
  <si>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</si>
  <si>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</si>
  <si>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</si>
  <si>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</si>
  <si>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</si>
  <si>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</si>
  <si>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</si>
  <si>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</si>
  <si>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</si>
  <si>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</si>
  <si>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</si>
  <si>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</si>
  <si>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</si>
  <si>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</si>
  <si>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</si>
  <si>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</si>
  <si>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</si>
  <si>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</si>
  <si>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</si>
  <si>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</si>
  <si>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</si>
  <si>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</si>
  <si>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</si>
  <si>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</si>
  <si>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</si>
  <si>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</si>
  <si>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</si>
  <si>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</si>
  <si>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</si>
  <si>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</si>
  <si>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</si>
  <si>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</si>
  <si>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</si>
  <si>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</si>
  <si>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</si>
  <si>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</si>
  <si>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</si>
  <si>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</si>
  <si>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</si>
  <si>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</si>
  <si>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</si>
  <si>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</si>
  <si>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</si>
  <si>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</si>
  <si>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</si>
  <si>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</si>
  <si>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</si>
  <si>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</si>
  <si>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</si>
  <si>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</si>
  <si>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</si>
  <si>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</si>
  <si>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</si>
  <si>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</si>
  <si>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</si>
  <si>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</si>
  <si>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</si>
  <si>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</si>
  <si>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</si>
  <si>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</si>
  <si>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</si>
  <si>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</si>
  <si>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</si>
  <si>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</si>
  <si>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</si>
  <si>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</si>
  <si>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</si>
  <si>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</si>
  <si>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</si>
  <si>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</si>
  <si>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</si>
  <si>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</si>
  <si>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</si>
  <si>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</si>
  <si>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</si>
  <si>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</si>
  <si>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</si>
  <si>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</si>
  <si>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</si>
  <si>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</si>
  <si>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</si>
  <si>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</si>
  <si>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</si>
  <si>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</si>
  <si>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</si>
  <si>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</si>
  <si>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</si>
  <si>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</si>
  <si>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</si>
  <si>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</si>
  <si>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</si>
  <si>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</si>
  <si>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</si>
  <si>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</si>
  <si>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</si>
  <si>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</si>
  <si>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</si>
  <si>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</si>
  <si>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</si>
  <si>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</si>
  <si>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</si>
  <si>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</si>
  <si>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</si>
  <si>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</si>
  <si>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</si>
  <si>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</si>
  <si>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</si>
  <si>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</si>
  <si>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</si>
  <si>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</si>
  <si>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</si>
  <si>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</si>
  <si>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</si>
  <si>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</si>
  <si>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</si>
  <si>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</si>
  <si>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</si>
  <si>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</si>
  <si>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</si>
  <si>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</si>
  <si>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</si>
  <si>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</si>
  <si>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</si>
  <si>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</si>
  <si>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</si>
  <si>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</si>
  <si>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</si>
  <si>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</si>
  <si>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</si>
  <si>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</si>
  <si>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</si>
  <si>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</si>
  <si>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</si>
  <si>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</si>
  <si>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</si>
  <si>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</si>
  <si>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</si>
  <si>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</si>
  <si>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</si>
  <si>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</si>
  <si>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</si>
  <si>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</si>
  <si>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</si>
  <si>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</si>
  <si>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</si>
  <si>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</si>
  <si>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</si>
  <si>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</si>
  <si>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</si>
  <si>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</si>
  <si>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</si>
  <si>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</si>
  <si>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</si>
  <si>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</si>
  <si>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</si>
  <si>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</si>
  <si>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</si>
  <si>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</si>
  <si>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</si>
  <si>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</si>
  <si>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</si>
  <si>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</si>
  <si>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</si>
  <si>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</si>
  <si>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</si>
  <si>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</si>
  <si>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</si>
  <si>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</si>
  <si>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</si>
  <si>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</si>
  <si>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</si>
  <si>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</si>
  <si>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</si>
  <si>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</si>
  <si>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</si>
  <si>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</si>
  <si>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</si>
  <si>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</si>
  <si>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</si>
  <si>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</si>
  <si>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</si>
  <si>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</si>
  <si>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</si>
  <si>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</si>
  <si>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</si>
  <si>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</si>
  <si>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</si>
  <si>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</si>
  <si>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</si>
  <si>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</si>
  <si>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</si>
  <si>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</si>
  <si>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</si>
  <si>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</si>
  <si>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</si>
  <si>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</si>
  <si>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</si>
  <si>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</si>
  <si>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</si>
  <si>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</si>
  <si>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</si>
  <si>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</si>
  <si>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</si>
  <si>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</si>
  <si>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</si>
  <si>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</si>
  <si>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</si>
  <si>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</si>
  <si>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</si>
  <si>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</si>
  <si>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</si>
  <si>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</si>
  <si>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</si>
  <si>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</si>
  <si>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</si>
  <si>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</si>
  <si>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</si>
  <si>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</si>
  <si>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</si>
  <si>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</si>
  <si>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</si>
  <si>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</si>
  <si>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</si>
  <si>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</si>
  <si>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</si>
  <si>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</si>
  <si>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</si>
  <si>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</si>
  <si>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</si>
  <si>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</si>
  <si>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</si>
  <si>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</si>
  <si>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</si>
  <si>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</si>
  <si>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</si>
  <si>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</si>
  <si>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</si>
  <si>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</si>
  <si>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</si>
  <si>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</si>
  <si>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</si>
  <si>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</si>
  <si>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</si>
  <si>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</si>
  <si>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</si>
  <si>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</si>
  <si>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</si>
  <si>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</si>
  <si>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</si>
  <si>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</si>
  <si>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</si>
  <si>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</si>
  <si>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</si>
  <si>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</si>
  <si>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</si>
  <si>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</si>
  <si>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</si>
  <si>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</si>
  <si>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</si>
  <si>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</si>
  <si>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</si>
  <si>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</si>
  <si>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</si>
  <si>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</si>
  <si>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</si>
  <si>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</si>
  <si>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</si>
  <si>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</si>
  <si>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</si>
  <si>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</si>
  <si>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</si>
  <si>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</si>
  <si>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</si>
  <si>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</si>
  <si>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</si>
  <si>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</si>
  <si>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</si>
  <si>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</si>
  <si>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</si>
  <si>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</si>
  <si>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</si>
  <si>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</si>
  <si>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</si>
  <si>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</si>
  <si>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</si>
  <si>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</si>
  <si>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</si>
  <si>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</si>
  <si>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</si>
  <si>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</si>
  <si>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</si>
  <si>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</si>
  <si>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</si>
  <si>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</si>
  <si>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</si>
  <si>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</si>
  <si>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</si>
  <si>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</si>
  <si>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</si>
  <si>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</si>
  <si>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</si>
  <si>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</si>
  <si>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</si>
  <si>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</si>
  <si>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</si>
  <si>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</si>
  <si>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</si>
  <si>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</si>
  <si>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</si>
  <si>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</si>
  <si>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</si>
  <si>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</si>
  <si>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</si>
  <si>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</si>
  <si>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</si>
  <si>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</si>
  <si>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</si>
  <si>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</si>
  <si>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</si>
  <si>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</si>
  <si>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</si>
  <si>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</si>
  <si>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</si>
  <si>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</si>
  <si>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</si>
  <si>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</si>
  <si>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</si>
  <si>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</si>
  <si>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</si>
  <si>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</si>
  <si>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</si>
  <si>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</si>
  <si>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</si>
  <si>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</si>
  <si>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</si>
  <si>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</si>
  <si>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</si>
  <si>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</si>
  <si>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</si>
  <si>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</si>
  <si>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</si>
  <si>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</si>
  <si>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</si>
  <si>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</si>
  <si>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</si>
  <si>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</si>
  <si>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</si>
  <si>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</si>
  <si>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</si>
  <si>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</si>
  <si>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</si>
  <si>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</si>
  <si>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</si>
  <si>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</si>
  <si>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</si>
  <si>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</si>
  <si>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</si>
  <si>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</si>
  <si>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</si>
  <si>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</si>
  <si>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</si>
  <si>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</si>
  <si>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</si>
  <si>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</si>
  <si>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</si>
  <si>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</si>
  <si>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</si>
  <si>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</si>
  <si>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</si>
  <si>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</si>
  <si>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</si>
  <si>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</si>
  <si>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</si>
  <si>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</si>
  <si>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</si>
  <si>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</si>
  <si>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</si>
  <si>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</si>
  <si>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</si>
  <si>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</si>
  <si>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</si>
  <si>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</si>
  <si>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</si>
  <si>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</si>
  <si>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</si>
  <si>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</si>
  <si>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</si>
  <si>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</si>
  <si>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</si>
  <si>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</si>
  <si>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</si>
  <si>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</si>
  <si>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</si>
  <si>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</si>
  <si>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</si>
  <si>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</si>
  <si>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</si>
  <si>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</si>
  <si>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</si>
  <si>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</si>
  <si>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</si>
  <si>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</si>
  <si>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</si>
  <si>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</si>
  <si>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</si>
  <si>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</si>
  <si>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</si>
  <si>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</si>
  <si>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</si>
  <si>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</si>
  <si>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</si>
  <si>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</si>
  <si>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</si>
  <si>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</si>
  <si>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</si>
  <si>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</si>
  <si>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</si>
  <si>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</si>
  <si>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</si>
  <si>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</si>
  <si>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</si>
  <si>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</si>
  <si>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</si>
  <si>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</si>
  <si>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</si>
  <si>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</si>
  <si>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</si>
  <si>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</si>
  <si>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</si>
  <si>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</si>
  <si>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</si>
  <si>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</si>
  <si>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</si>
  <si>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</si>
  <si>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</si>
  <si>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</si>
  <si>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</si>
  <si>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</si>
  <si>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</si>
  <si>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</si>
  <si>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</si>
  <si>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</si>
  <si>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</si>
  <si>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</si>
  <si>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</si>
  <si>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</si>
  <si>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</si>
  <si>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</si>
  <si>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</si>
  <si>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</si>
  <si>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</si>
  <si>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</si>
  <si>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</si>
  <si>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</si>
  <si>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</si>
  <si>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</si>
  <si>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</si>
  <si>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</si>
  <si>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</si>
  <si>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</si>
  <si>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</si>
  <si>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</si>
  <si>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</si>
  <si>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</si>
  <si>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</si>
  <si>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</si>
  <si>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</si>
  <si>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</si>
  <si>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</si>
  <si>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</si>
  <si>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</si>
  <si>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</si>
  <si>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</si>
  <si>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</si>
  <si>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</si>
  <si>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</si>
  <si>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</si>
  <si>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</si>
  <si>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</si>
  <si>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</si>
  <si>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</si>
  <si>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</si>
  <si>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</si>
  <si>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</si>
  <si>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</si>
  <si>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</si>
  <si>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</si>
  <si>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</si>
  <si>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</si>
  <si>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</si>
  <si>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</si>
  <si>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</si>
  <si>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</si>
  <si>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</si>
  <si>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</si>
  <si>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</si>
  <si>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</si>
  <si>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</si>
  <si>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</si>
  <si>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</si>
  <si>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</si>
  <si>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</si>
  <si>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</si>
  <si>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</si>
  <si>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</si>
  <si>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</si>
  <si>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</si>
  <si>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</si>
  <si>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</si>
  <si>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</si>
  <si>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</si>
  <si>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</si>
  <si>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</si>
  <si>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</si>
  <si>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</si>
  <si>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</si>
  <si>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</si>
  <si>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</si>
  <si>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</si>
  <si>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</si>
  <si>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</si>
  <si>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</si>
  <si>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</si>
  <si>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</si>
  <si>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</si>
  <si>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</si>
  <si>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</si>
  <si>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</si>
  <si>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</si>
  <si>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</si>
  <si>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</si>
  <si>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</si>
  <si>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</si>
  <si>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</si>
  <si>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</si>
  <si>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</si>
  <si>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</si>
  <si>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</si>
  <si>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</si>
  <si>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</si>
  <si>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</si>
  <si>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</si>
  <si>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</si>
  <si>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</si>
  <si>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</si>
  <si>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</si>
  <si>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</si>
  <si>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</si>
  <si>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</si>
  <si>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</si>
  <si>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</si>
  <si>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</si>
  <si>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</si>
  <si>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</si>
  <si>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</si>
  <si>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</si>
  <si>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</si>
  <si>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</si>
  <si>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</si>
  <si>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</si>
  <si>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</si>
  <si>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</si>
  <si>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</si>
  <si>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</si>
  <si>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</si>
  <si>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</si>
  <si>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</si>
  <si>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</si>
  <si>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</si>
  <si>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</si>
  <si>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</si>
  <si>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</si>
  <si>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</si>
  <si>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</si>
  <si>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</si>
  <si>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</si>
  <si>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</si>
  <si>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</si>
  <si>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</si>
  <si>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</si>
  <si>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</si>
  <si>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</si>
  <si>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</si>
  <si>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</si>
  <si>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</si>
  <si>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</si>
  <si>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</si>
  <si>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</si>
  <si>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</si>
  <si>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</si>
  <si>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</si>
  <si>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</si>
  <si>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</si>
  <si>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</si>
  <si>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</si>
  <si>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</si>
  <si>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</si>
  <si>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</si>
  <si>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</si>
  <si>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</si>
  <si>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</si>
  <si>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</si>
  <si>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</si>
  <si>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</si>
  <si>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</si>
  <si>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</si>
  <si>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</si>
  <si>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</si>
  <si>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</si>
  <si>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</si>
  <si>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</si>
  <si>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</si>
  <si>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</si>
  <si>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</si>
  <si>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</si>
  <si>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</si>
  <si>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</si>
  <si>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</si>
  <si>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</si>
  <si>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</si>
  <si>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</si>
  <si>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</si>
  <si>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</si>
  <si>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</si>
  <si>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</si>
  <si>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</si>
  <si>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</si>
  <si>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</si>
  <si>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</si>
  <si>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</si>
  <si>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</si>
  <si>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</si>
  <si>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</si>
  <si>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</si>
  <si>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</si>
  <si>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</si>
  <si>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</si>
  <si>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</si>
  <si>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</si>
  <si>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</si>
  <si>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</si>
  <si>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</si>
  <si>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</si>
  <si>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</si>
  <si>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</si>
  <si>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</si>
  <si>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</si>
  <si>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</si>
  <si>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</si>
  <si>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</si>
  <si>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</si>
  <si>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</si>
  <si>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</si>
  <si>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</si>
  <si>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</si>
  <si>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</si>
  <si>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</si>
  <si>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</si>
  <si>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</si>
  <si>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</si>
  <si>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</si>
  <si>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</si>
  <si>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</si>
  <si>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</si>
  <si>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</si>
  <si>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</si>
  <si>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</si>
  <si>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</si>
  <si>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</si>
  <si>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</si>
  <si>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</si>
  <si>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</si>
  <si>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</si>
  <si>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</si>
  <si>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</si>
  <si>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</si>
  <si>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</si>
  <si>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</si>
  <si>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</si>
  <si>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</si>
  <si>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</si>
  <si>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</si>
  <si>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</si>
  <si>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</si>
  <si>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</si>
  <si>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</si>
  <si>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</si>
  <si>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</si>
  <si>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</si>
  <si>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</si>
  <si>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</si>
  <si>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</si>
  <si>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</si>
  <si>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</si>
  <si>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</si>
  <si>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</si>
  <si>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</si>
  <si>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</si>
  <si>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</si>
  <si>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</si>
  <si>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</si>
  <si>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</si>
  <si>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</si>
  <si>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</si>
  <si>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</si>
  <si>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</si>
  <si>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</si>
  <si>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</si>
  <si>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</si>
  <si>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</si>
  <si>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</si>
  <si>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</si>
  <si>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</si>
  <si>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</si>
  <si>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</si>
  <si>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</si>
  <si>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</si>
  <si>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</si>
  <si>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</si>
  <si>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</si>
  <si>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</si>
  <si>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</si>
  <si>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</si>
  <si>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</si>
  <si>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</si>
  <si>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</si>
  <si>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</si>
  <si>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</si>
  <si>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</si>
  <si>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</si>
  <si>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</si>
  <si>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</si>
  <si>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</si>
  <si>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</si>
  <si>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</si>
  <si>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</si>
  <si>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</si>
  <si>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</si>
  <si>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</si>
  <si>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</si>
  <si>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</si>
  <si>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</si>
  <si>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</si>
  <si>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</si>
  <si>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</si>
  <si>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</si>
  <si>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</si>
  <si>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</si>
  <si>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</si>
  <si>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</si>
  <si>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</si>
  <si>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</si>
  <si>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</si>
  <si>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</si>
  <si>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</si>
  <si>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</si>
  <si>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</si>
  <si>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</si>
  <si>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</si>
  <si>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</si>
  <si>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</si>
  <si>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</si>
  <si>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</si>
  <si>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</si>
  <si>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</si>
  <si>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</si>
  <si>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</si>
  <si>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</si>
  <si>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</si>
  <si>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</si>
  <si>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</si>
  <si>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</si>
  <si>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</si>
  <si>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</si>
  <si>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</si>
  <si>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</si>
  <si>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</si>
  <si>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</si>
  <si>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</si>
  <si>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</si>
  <si>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</si>
  <si>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</si>
  <si>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</si>
  <si>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</si>
  <si>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</si>
  <si>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</si>
  <si>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</si>
  <si>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</si>
  <si>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</si>
  <si>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</si>
  <si>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</si>
  <si>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</si>
  <si>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</si>
  <si>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</si>
  <si>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</si>
  <si>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</si>
  <si>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</si>
  <si>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</si>
  <si>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</si>
  <si>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</si>
  <si>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</si>
  <si>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</si>
  <si>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</si>
  <si>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</si>
  <si>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</si>
  <si>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</si>
  <si>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</si>
  <si>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</si>
  <si>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</si>
  <si>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</si>
  <si>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</si>
  <si>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</si>
  <si>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</si>
  <si>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</si>
  <si>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</si>
  <si>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</si>
  <si>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</si>
  <si>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</si>
  <si>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</si>
  <si>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</si>
  <si>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</si>
  <si>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</si>
  <si>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</si>
  <si>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</si>
  <si>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</si>
  <si>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</si>
  <si>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</si>
  <si>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</si>
  <si>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</si>
  <si>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</si>
  <si>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</si>
  <si>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</si>
  <si>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</si>
  <si>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</si>
  <si>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</si>
  <si>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</si>
  <si>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</si>
  <si>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</si>
  <si>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</si>
  <si>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</si>
  <si>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</si>
  <si>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</si>
  <si>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</si>
  <si>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</si>
  <si>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</si>
  <si>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</si>
  <si>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</si>
  <si>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</si>
  <si>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</si>
  <si>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</si>
  <si>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</si>
  <si>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</si>
  <si>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</si>
  <si>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</si>
  <si>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</si>
  <si>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</si>
  <si>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</si>
  <si>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</si>
  <si>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</si>
  <si>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</si>
  <si>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</si>
  <si>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</si>
  <si>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</si>
  <si>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</si>
  <si>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</si>
  <si>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</si>
  <si>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</si>
  <si>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</si>
  <si>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</si>
  <si>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</si>
  <si>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</si>
  <si>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</si>
  <si>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</si>
  <si>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</si>
  <si>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</si>
  <si>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</si>
  <si>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</si>
  <si>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</si>
  <si>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</si>
  <si>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</si>
  <si>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</si>
  <si>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</si>
  <si>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</si>
  <si>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</si>
  <si>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</si>
  <si>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</si>
  <si>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</si>
  <si>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</si>
  <si>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</si>
  <si>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</si>
  <si>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</si>
  <si>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</si>
  <si>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</si>
  <si>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</si>
  <si>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</si>
  <si>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</si>
  <si>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</si>
  <si>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</si>
  <si>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</si>
  <si>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</si>
  <si>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</si>
  <si>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</si>
  <si>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</si>
  <si>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</si>
  <si>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</si>
  <si>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</si>
  <si>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</si>
  <si>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</si>
  <si>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</si>
  <si>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</si>
  <si>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</si>
  <si>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</si>
  <si>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</si>
  <si>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</si>
  <si>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</si>
  <si>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</si>
  <si>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</si>
  <si>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</si>
  <si>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</si>
  <si>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</si>
  <si>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</si>
  <si>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</si>
  <si>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</si>
  <si>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</si>
  <si>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</si>
  <si>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</si>
  <si>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</si>
  <si>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</si>
  <si>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</si>
  <si>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</si>
  <si>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</si>
  <si>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</si>
  <si>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</si>
  <si>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</si>
  <si>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</si>
  <si>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</si>
  <si>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</si>
  <si>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</si>
  <si>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</si>
  <si>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</si>
  <si>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</si>
  <si>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</si>
  <si>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</si>
  <si>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</si>
  <si>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</si>
  <si>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</si>
  <si>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</si>
  <si>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</si>
  <si>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</si>
  <si>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</si>
  <si>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</si>
  <si>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</si>
  <si>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</si>
  <si>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</si>
  <si>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</si>
  <si>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</si>
  <si>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</si>
  <si>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</si>
  <si>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</si>
  <si>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</si>
  <si>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</si>
  <si>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</si>
  <si>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</si>
  <si>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</si>
  <si>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</si>
  <si>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</si>
  <si>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</si>
  <si>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</si>
  <si>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</si>
  <si>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</si>
  <si>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</si>
  <si>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</si>
  <si>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</si>
  <si>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</si>
  <si>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</si>
  <si>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</si>
  <si>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</si>
  <si>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</si>
  <si>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</si>
  <si>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</si>
  <si>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</si>
  <si>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</si>
  <si>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</si>
  <si>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</si>
  <si>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</si>
  <si>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</si>
  <si>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</si>
  <si>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</si>
  <si>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</si>
  <si>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</si>
  <si>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</si>
  <si>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</si>
  <si>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</si>
  <si>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</si>
  <si>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</si>
  <si>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</si>
  <si>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</si>
  <si>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</si>
  <si>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</si>
  <si>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</si>
  <si>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</si>
  <si>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</si>
  <si>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</si>
  <si>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</si>
  <si>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</si>
  <si>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</si>
  <si>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</si>
  <si>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</si>
  <si>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</si>
  <si>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</si>
  <si>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</si>
  <si>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</si>
  <si>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</si>
  <si>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</si>
  <si>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</si>
  <si>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</si>
  <si>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</si>
  <si>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</si>
  <si>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</si>
  <si>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</si>
  <si>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</si>
  <si>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</si>
  <si>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</si>
  <si>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</si>
  <si>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</si>
  <si>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</si>
  <si>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</si>
  <si>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</si>
  <si>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</si>
  <si>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</si>
  <si>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</si>
  <si>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</si>
  <si>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</si>
  <si>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</si>
  <si>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</si>
  <si>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</si>
  <si>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</si>
  <si>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</si>
  <si>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</si>
  <si>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</si>
  <si>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</si>
  <si>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</si>
  <si>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</si>
  <si>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</si>
  <si>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</si>
  <si>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</si>
  <si>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</si>
  <si>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</si>
  <si>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</si>
  <si>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</si>
  <si>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</si>
  <si>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</si>
  <si>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</si>
  <si>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</si>
  <si>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</si>
  <si>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</si>
  <si>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</si>
  <si>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</si>
  <si>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</si>
  <si>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</si>
  <si>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</si>
  <si>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</si>
  <si>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</si>
  <si>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</si>
  <si>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</si>
  <si>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</si>
  <si>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</si>
  <si>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</si>
  <si>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</si>
  <si>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</si>
  <si>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</si>
  <si>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</si>
  <si>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</si>
  <si>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</si>
  <si>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</si>
  <si>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</si>
  <si>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</si>
  <si>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</si>
  <si>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</si>
  <si>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</si>
  <si>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</si>
  <si>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</si>
  <si>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</si>
  <si>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</si>
  <si>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</si>
  <si>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</si>
  <si>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</si>
  <si>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</si>
  <si>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</si>
  <si>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</si>
  <si>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</si>
  <si>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</si>
  <si>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</si>
  <si>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</si>
  <si>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</si>
  <si>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</si>
  <si>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</si>
  <si>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</si>
  <si>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</si>
  <si>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</si>
  <si>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</si>
  <si>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</si>
  <si>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</si>
  <si>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</si>
  <si>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</si>
  <si>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</si>
  <si>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</si>
  <si>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</si>
  <si>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</si>
  <si>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</si>
  <si>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</si>
  <si>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</si>
  <si>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</si>
  <si>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</si>
  <si>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</si>
  <si>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</si>
  <si>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</si>
  <si>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</si>
  <si>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</si>
  <si>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</si>
  <si>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</si>
  <si>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</si>
  <si>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</si>
  <si>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</si>
  <si>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</si>
  <si>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</si>
  <si>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</si>
  <si>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</si>
  <si>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</si>
  <si>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</si>
  <si>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</si>
  <si>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</si>
  <si>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</si>
  <si>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</si>
  <si>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</si>
  <si>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</si>
  <si>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</si>
  <si>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</si>
  <si>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</si>
  <si>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</si>
  <si>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</si>
  <si>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</si>
  <si>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</si>
  <si>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</si>
  <si>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</si>
  <si>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</si>
  <si>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</si>
  <si>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</si>
  <si>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</si>
  <si>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</si>
  <si>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</si>
  <si>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</si>
  <si>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</si>
  <si>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</si>
  <si>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</si>
  <si>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</si>
  <si>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</si>
  <si>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</si>
  <si>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</si>
  <si>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</si>
  <si>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</si>
  <si>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</si>
  <si>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</si>
  <si>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</si>
  <si>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</si>
  <si>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</si>
  <si>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</si>
  <si>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</si>
  <si>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</si>
  <si>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</si>
  <si>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</si>
  <si>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</si>
  <si>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</si>
  <si>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</si>
  <si>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</si>
  <si>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</si>
  <si>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</si>
  <si>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</si>
  <si>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</si>
  <si>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</si>
  <si>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</si>
  <si>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</si>
  <si>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</si>
  <si>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</si>
  <si>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</si>
  <si>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</si>
  <si>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</si>
  <si>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</si>
  <si>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</si>
  <si>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</si>
  <si>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</si>
  <si>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</si>
  <si>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</si>
  <si>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</si>
  <si>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</si>
  <si>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</si>
  <si>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</si>
  <si>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</si>
  <si>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</si>
  <si>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</si>
  <si>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</si>
  <si>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</si>
  <si>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</si>
  <si>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</si>
  <si>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</si>
  <si>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</si>
  <si>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</si>
  <si>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</si>
  <si>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</si>
  <si>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</si>
  <si>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</si>
  <si>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</si>
  <si>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</si>
  <si>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</si>
  <si>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</si>
  <si>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</si>
  <si>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</si>
  <si>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</si>
  <si>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</si>
  <si>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</si>
  <si>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</si>
  <si>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</si>
  <si>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</si>
  <si>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</si>
  <si>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</si>
  <si>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</si>
  <si>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</si>
  <si>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</si>
  <si>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</si>
  <si>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</si>
  <si>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</si>
  <si>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</si>
  <si>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</si>
  <si>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</si>
  <si>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</si>
  <si>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</si>
  <si>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</si>
  <si>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</si>
  <si>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</si>
  <si>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</si>
  <si>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</si>
  <si>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</si>
  <si>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</si>
  <si>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</si>
  <si>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</si>
  <si>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</si>
  <si>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</si>
  <si>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</si>
  <si>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</si>
  <si>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</si>
  <si>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</si>
  <si>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</si>
  <si>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</si>
  <si>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</si>
  <si>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</si>
  <si>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</si>
  <si>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</si>
  <si>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</si>
  <si>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</si>
  <si>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</si>
  <si>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</si>
  <si>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</si>
  <si>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</si>
  <si>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</si>
  <si>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</si>
  <si>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</si>
  <si>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</si>
  <si>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</si>
  <si>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</si>
  <si>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</si>
  <si>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</si>
  <si>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</si>
  <si>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</si>
  <si>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</si>
  <si>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</si>
  <si>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</si>
  <si>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</si>
  <si>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</si>
  <si>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</si>
  <si>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</si>
  <si>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</si>
  <si>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</si>
  <si>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</si>
  <si>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</si>
  <si>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</si>
  <si>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</si>
  <si>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</si>
  <si>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</si>
  <si>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</si>
  <si>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</si>
  <si>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</si>
  <si>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</si>
  <si>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</si>
  <si>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</si>
  <si>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</si>
  <si>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</si>
  <si>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</si>
  <si>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</si>
  <si>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</si>
  <si>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</si>
  <si>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</si>
  <si>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</si>
  <si>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</si>
  <si>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</si>
  <si>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</si>
  <si>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</si>
  <si>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</si>
  <si>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</si>
  <si>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</si>
  <si>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</si>
  <si>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</si>
  <si>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</si>
  <si>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</si>
  <si>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</si>
  <si>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</si>
  <si>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</si>
  <si>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</si>
  <si>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</si>
  <si>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</si>
  <si>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</si>
  <si>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</si>
  <si>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</si>
  <si>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</si>
  <si>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</si>
  <si>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</si>
  <si>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</si>
  <si>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</si>
  <si>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</si>
  <si>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</si>
  <si>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</si>
  <si>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</si>
  <si>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</si>
  <si>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</si>
  <si>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</si>
  <si>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</si>
  <si>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</si>
  <si>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</si>
  <si>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</si>
  <si>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</si>
  <si>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Huntsville T</t>
  </si>
  <si>
    <t>LT</t>
  </si>
  <si>
    <t>4442</t>
  </si>
  <si>
    <t>33403</t>
  </si>
  <si>
    <t>F. Glenn Gordon, C.A., or Michele C. Fraser, C.A.</t>
  </si>
  <si>
    <t>705-645-5255</t>
  </si>
  <si>
    <t>705-645-7686</t>
  </si>
  <si>
    <t>dianne.leeder@town.huntsville.on.ca</t>
  </si>
  <si>
    <t>Dianne Leeder</t>
  </si>
  <si>
    <t>Cull, Gordon &amp; Gingrich, Chartered Accountants</t>
  </si>
  <si>
    <t>October 19, 2001</t>
  </si>
  <si>
    <t>Asmt Code:   4442</t>
  </si>
  <si>
    <t>MAH Code:   33403</t>
  </si>
  <si>
    <t/>
  </si>
  <si>
    <t>Muskoka Heritgae Place/Pioneer Village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</si>
  <si>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</si>
  <si>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</si>
  <si>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</si>
  <si>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</si>
  <si>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</si>
  <si>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</si>
  <si>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</si>
  <si>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</si>
  <si>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</si>
  <si>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</si>
  <si>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</si>
  <si>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</si>
  <si>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</si>
  <si>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</si>
  <si>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</si>
  <si>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</si>
  <si>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</si>
  <si>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</si>
  <si>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</si>
  <si>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</si>
  <si>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</si>
  <si>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</si>
  <si>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</si>
  <si>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IU</t>
  </si>
  <si>
    <t>IX</t>
  </si>
  <si>
    <t>Large Industrial</t>
  </si>
  <si>
    <t>PT</t>
  </si>
  <si>
    <t>Pipeline</t>
  </si>
  <si>
    <t>GENERAL Purpose</t>
  </si>
  <si>
    <t>Recycling - Street Lights (GP)</t>
  </si>
  <si>
    <t>Recycling - Street Lights (H)</t>
  </si>
  <si>
    <t>Recycling - Street Lights (PS)</t>
  </si>
  <si>
    <t>Recycling - Water - Hunts.</t>
  </si>
  <si>
    <t>Recycling - Hunts. - Sewer</t>
  </si>
  <si>
    <t>Recycling - Waste - Hunts.</t>
  </si>
  <si>
    <t>Recycling - Water B - Hunts</t>
  </si>
  <si>
    <t>Recycling - Envir. - Hunts.</t>
  </si>
  <si>
    <t>Recycling - Sewer B - Hunts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</si>
  <si>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</si>
  <si>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</si>
  <si>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</si>
  <si>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</si>
  <si>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</si>
  <si>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</si>
  <si>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</si>
  <si>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</si>
  <si>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</si>
  <si>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IF</t>
  </si>
  <si>
    <t>IY</t>
  </si>
  <si>
    <t>PIL:  Vacant Land</t>
  </si>
  <si>
    <t>Recycling - Airport - SL</t>
  </si>
  <si>
    <t>Recycling - Saltford - SL</t>
  </si>
  <si>
    <t>Recycling - Benmiller - SL</t>
  </si>
  <si>
    <t>Recycling - Auburn Admin</t>
  </si>
  <si>
    <t>Heads &amp; Beds</t>
  </si>
  <si>
    <t>Muskoka Heritage Place/Pioneer Village</t>
  </si>
  <si>
    <t>Donations</t>
  </si>
  <si>
    <t>Street Lighting</t>
  </si>
  <si>
    <t>Huntsville Centennial Community Centre Foundation</t>
  </si>
  <si>
    <t xml:space="preserve">        </t>
  </si>
  <si>
    <t>24-02-2000</t>
  </si>
  <si>
    <t>24-04-2000</t>
  </si>
  <si>
    <t>26-07-2000</t>
  </si>
  <si>
    <t>26-09-2000</t>
  </si>
  <si>
    <t>Huntsville Public Library</t>
  </si>
  <si>
    <t>Library Board</t>
  </si>
  <si>
    <t>Hutcheson Memorial Cemetery Board</t>
  </si>
  <si>
    <t>Cemetery Board</t>
  </si>
  <si>
    <t>Stephenson Cemetery Board</t>
  </si>
  <si>
    <t>Locks Cemetery Board</t>
  </si>
  <si>
    <t>Town of Huntsville Business Improvement Area</t>
  </si>
  <si>
    <t>Business Improvement Area</t>
  </si>
  <si>
    <t>Muskoka Heritage Place/Muskoka Pioneer Village</t>
  </si>
  <si>
    <t>Historical Society</t>
  </si>
  <si>
    <t>Community Recreation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</si>
</sst>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44042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237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10550431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10208869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5728240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5667041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52413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946000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946000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207164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50020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257184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1094351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955095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283262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362980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646242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12150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529974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542124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170618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2425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11775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184818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10345268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205163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205163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10550431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270074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10550431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10208869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611636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60047</v>
      </c>
      <c r="S15" s="150">
        <v>9000</v>
      </c>
      <c r="T15" s="150">
        <v>0</v>
      </c>
      <c r="U15" s="150">
        <v>140149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11931</v>
      </c>
      <c r="S18" s="150">
        <v>0</v>
      </c>
      <c r="T18" s="150">
        <v>0</v>
      </c>
      <c r="U18" s="150">
        <v>50851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8314</v>
      </c>
      <c r="U19" s="150">
        <v>1324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80333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11931</v>
      </c>
      <c r="S24" s="153">
        <v>0</v>
      </c>
      <c r="T24" s="153">
        <v>8314</v>
      </c>
      <c r="U24" s="153">
        <v>132508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560476</v>
      </c>
      <c r="U26" s="150">
        <v>13815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17217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41969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560476</v>
      </c>
      <c r="U33" s="153">
        <v>73001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524755</v>
      </c>
      <c r="U39" s="150">
        <v>682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1599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524755</v>
      </c>
      <c r="U42" s="153">
        <v>2281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32795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32795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25925</v>
      </c>
      <c r="S52" s="150">
        <v>0</v>
      </c>
      <c r="T52" s="150">
        <v>0</v>
      </c>
      <c r="U52" s="150">
        <v>1131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25925</v>
      </c>
      <c r="S55" s="153">
        <v>0</v>
      </c>
      <c r="T55" s="153">
        <v>0</v>
      </c>
      <c r="U55" s="153">
        <v>1131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9152</v>
      </c>
      <c r="S60" s="150">
        <v>0</v>
      </c>
      <c r="T60" s="150">
        <v>0</v>
      </c>
      <c r="U60" s="150">
        <v>8733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16020</v>
      </c>
      <c r="T61" s="150">
        <v>0</v>
      </c>
      <c r="U61" s="150">
        <v>258820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8826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40938</v>
      </c>
      <c r="S63" s="150">
        <v>0</v>
      </c>
      <c r="T63" s="150">
        <v>0</v>
      </c>
      <c r="U63" s="150">
        <v>38423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400</v>
      </c>
      <c r="S64" s="150">
        <v>0</v>
      </c>
      <c r="T64" s="150">
        <v>806</v>
      </c>
      <c r="U64" s="150">
        <v>720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1414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22008</v>
      </c>
      <c r="S65" s="150">
        <v>0</v>
      </c>
      <c r="T65" s="150">
        <v>0</v>
      </c>
      <c r="U65" s="150">
        <v>132621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72498</v>
      </c>
      <c r="S66" s="153">
        <v>16020</v>
      </c>
      <c r="T66" s="153">
        <v>806</v>
      </c>
      <c r="U66" s="153">
        <v>448143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36763</v>
      </c>
      <c r="S68" s="150">
        <v>0</v>
      </c>
      <c r="T68" s="150">
        <v>0</v>
      </c>
      <c r="U68" s="150">
        <v>116434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25000</v>
      </c>
      <c r="T69" s="150">
        <v>0</v>
      </c>
      <c r="U69" s="150">
        <v>8653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36763</v>
      </c>
      <c r="S74" s="153">
        <v>25000</v>
      </c>
      <c r="T74" s="153">
        <v>0</v>
      </c>
      <c r="U74" s="153">
        <v>125087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207164</v>
      </c>
      <c r="S80" s="157">
        <v>50020</v>
      </c>
      <c r="T80" s="157">
        <v>1094351</v>
      </c>
      <c r="U80" s="157">
        <v>955095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1279376395</v>
      </c>
      <c r="L16" s="136" t="s">
        <v>72</v>
      </c>
      <c r="M16" s="95"/>
      <c r="N16" s="95"/>
      <c r="O16" s="237"/>
      <c r="P16" s="136" t="s">
        <v>72</v>
      </c>
      <c r="Q16" s="242">
        <v>5424074</v>
      </c>
      <c r="R16" s="242">
        <v>5631332</v>
      </c>
      <c r="S16" s="242">
        <v>6547344</v>
      </c>
      <c r="T16" s="136"/>
      <c r="U16" s="242">
        <v>17602750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1059636494</v>
      </c>
      <c r="L26" s="283">
        <v>4.2211999999999996E-3</v>
      </c>
      <c r="M26" s="283">
        <v>4.3825000000000001E-3</v>
      </c>
      <c r="N26" s="283">
        <v>4.1400000000000005E-3</v>
      </c>
      <c r="O26" s="284">
        <v>1.27437E-2</v>
      </c>
      <c r="P26" s="285"/>
      <c r="Q26" s="153">
        <v>4472938</v>
      </c>
      <c r="R26" s="153">
        <v>4643857</v>
      </c>
      <c r="S26" s="153">
        <v>4386895</v>
      </c>
      <c r="T26" s="136"/>
      <c r="U26" s="157">
        <v>13503690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0.92270000000000008</v>
      </c>
      <c r="J27" s="288">
        <v>1</v>
      </c>
      <c r="K27" s="150">
        <v>13643320</v>
      </c>
      <c r="L27" s="283">
        <v>3.8949000000000002E-3</v>
      </c>
      <c r="M27" s="283">
        <v>4.0436999999999999E-3</v>
      </c>
      <c r="N27" s="283">
        <v>4.1400000000000005E-3</v>
      </c>
      <c r="O27" s="284">
        <v>1.20786E-2</v>
      </c>
      <c r="P27" s="285"/>
      <c r="Q27" s="153">
        <v>53139</v>
      </c>
      <c r="R27" s="153">
        <v>55169</v>
      </c>
      <c r="S27" s="153">
        <v>56483</v>
      </c>
      <c r="T27" s="136"/>
      <c r="U27" s="157">
        <v>164791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969875</v>
      </c>
      <c r="L28" s="283">
        <v>1.0552999999999999E-3</v>
      </c>
      <c r="M28" s="283">
        <v>1.0956E-3</v>
      </c>
      <c r="N28" s="283">
        <v>1.0350000000000001E-3</v>
      </c>
      <c r="O28" s="284">
        <v>3.1858999999999998E-3</v>
      </c>
      <c r="P28" s="285"/>
      <c r="Q28" s="153">
        <v>1024</v>
      </c>
      <c r="R28" s="153">
        <v>1063</v>
      </c>
      <c r="S28" s="153">
        <v>1004</v>
      </c>
      <c r="T28" s="136"/>
      <c r="U28" s="157">
        <v>3091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3362208</v>
      </c>
      <c r="L29" s="283">
        <v>1.0552999999999999E-3</v>
      </c>
      <c r="M29" s="283">
        <v>1.0956E-3</v>
      </c>
      <c r="N29" s="283">
        <v>1.0350000000000001E-3</v>
      </c>
      <c r="O29" s="284">
        <v>3.1858999999999998E-3</v>
      </c>
      <c r="P29" s="285"/>
      <c r="Q29" s="153">
        <v>3548</v>
      </c>
      <c r="R29" s="153">
        <v>3684</v>
      </c>
      <c r="S29" s="153">
        <v>3480</v>
      </c>
      <c r="T29" s="136"/>
      <c r="U29" s="157">
        <v>10712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1.1000000000000001</v>
      </c>
      <c r="J30" s="288">
        <v>1</v>
      </c>
      <c r="K30" s="150">
        <v>127844572</v>
      </c>
      <c r="L30" s="283">
        <v>4.6432999999999995E-3</v>
      </c>
      <c r="M30" s="283">
        <v>4.8206999999999998E-3</v>
      </c>
      <c r="N30" s="283">
        <v>1.0504400000000001E-2</v>
      </c>
      <c r="O30" s="284">
        <v>1.9968400000000001E-2</v>
      </c>
      <c r="P30" s="285"/>
      <c r="Q30" s="153">
        <v>593621</v>
      </c>
      <c r="R30" s="153">
        <v>616300</v>
      </c>
      <c r="S30" s="153">
        <v>1342931</v>
      </c>
      <c r="T30" s="136"/>
      <c r="U30" s="157">
        <v>2552852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1.1000000000000001</v>
      </c>
      <c r="J31" s="288">
        <v>0.65</v>
      </c>
      <c r="K31" s="150">
        <v>3637801</v>
      </c>
      <c r="L31" s="283">
        <v>3.0182E-3</v>
      </c>
      <c r="M31" s="283">
        <v>3.1334999999999996E-3</v>
      </c>
      <c r="N31" s="283">
        <v>6.8279000000000005E-3</v>
      </c>
      <c r="O31" s="284">
        <v>1.2979600000000001E-2</v>
      </c>
      <c r="P31" s="285"/>
      <c r="Q31" s="153">
        <v>10980</v>
      </c>
      <c r="R31" s="153">
        <v>11399</v>
      </c>
      <c r="S31" s="153">
        <v>24839</v>
      </c>
      <c r="T31" s="136"/>
      <c r="U31" s="157">
        <v>47218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1.1000000000000001</v>
      </c>
      <c r="J32" s="288">
        <v>0.65</v>
      </c>
      <c r="K32" s="150">
        <v>1978065</v>
      </c>
      <c r="L32" s="283">
        <v>3.0182E-3</v>
      </c>
      <c r="M32" s="283">
        <v>3.1334999999999996E-3</v>
      </c>
      <c r="N32" s="283">
        <v>6.8279000000000005E-3</v>
      </c>
      <c r="O32" s="284">
        <v>1.2979600000000001E-2</v>
      </c>
      <c r="P32" s="285"/>
      <c r="Q32" s="153">
        <v>5970</v>
      </c>
      <c r="R32" s="153">
        <v>6198</v>
      </c>
      <c r="S32" s="153">
        <v>13506</v>
      </c>
      <c r="T32" s="136"/>
      <c r="U32" s="157">
        <v>25674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1.1000000000000001</v>
      </c>
      <c r="J33" s="288">
        <v>1</v>
      </c>
      <c r="K33" s="150">
        <v>12695591</v>
      </c>
      <c r="L33" s="283">
        <v>4.6432999999999995E-3</v>
      </c>
      <c r="M33" s="283">
        <v>4.8206999999999998E-3</v>
      </c>
      <c r="N33" s="283">
        <v>1.0504400000000001E-2</v>
      </c>
      <c r="O33" s="284">
        <v>1.9968400000000001E-2</v>
      </c>
      <c r="P33" s="285"/>
      <c r="Q33" s="153">
        <v>58949</v>
      </c>
      <c r="R33" s="153">
        <v>61202</v>
      </c>
      <c r="S33" s="153">
        <v>133360</v>
      </c>
      <c r="T33" s="136"/>
      <c r="U33" s="157">
        <v>253511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1435</v>
      </c>
      <c r="F34" s="190">
        <v>0</v>
      </c>
      <c r="G34" s="153" t="s">
        <v>1434</v>
      </c>
      <c r="H34" s="153" t="s">
        <v>1430</v>
      </c>
      <c r="I34" s="287">
        <v>1.1000000000000001</v>
      </c>
      <c r="J34" s="288">
        <v>0.65</v>
      </c>
      <c r="K34" s="150">
        <v>815409</v>
      </c>
      <c r="L34" s="283">
        <v>3.0182E-3</v>
      </c>
      <c r="M34" s="283">
        <v>3.1334999999999996E-3</v>
      </c>
      <c r="N34" s="283">
        <v>6.8279000000000005E-3</v>
      </c>
      <c r="O34" s="284">
        <v>1.2979600000000001E-2</v>
      </c>
      <c r="P34" s="285"/>
      <c r="Q34" s="153">
        <v>2461</v>
      </c>
      <c r="R34" s="153">
        <v>2555</v>
      </c>
      <c r="S34" s="153">
        <v>5568</v>
      </c>
      <c r="T34" s="136"/>
      <c r="U34" s="157">
        <v>10584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1436</v>
      </c>
      <c r="F35" s="190">
        <v>0</v>
      </c>
      <c r="G35" s="153" t="s">
        <v>1437</v>
      </c>
      <c r="H35" s="153" t="s">
        <v>1420</v>
      </c>
      <c r="I35" s="287">
        <v>1.1000000000000001</v>
      </c>
      <c r="J35" s="288">
        <v>1</v>
      </c>
      <c r="K35" s="150">
        <v>9959720</v>
      </c>
      <c r="L35" s="283">
        <v>4.6432999999999995E-3</v>
      </c>
      <c r="M35" s="283">
        <v>4.8206999999999998E-3</v>
      </c>
      <c r="N35" s="283">
        <v>1.2667899999999999E-2</v>
      </c>
      <c r="O35" s="284">
        <v>2.2131899999999999E-2</v>
      </c>
      <c r="P35" s="285"/>
      <c r="Q35" s="153">
        <v>46246</v>
      </c>
      <c r="R35" s="153">
        <v>48013</v>
      </c>
      <c r="S35" s="153">
        <v>126169</v>
      </c>
      <c r="T35" s="136"/>
      <c r="U35" s="157">
        <v>220428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540</v>
      </c>
      <c r="D36" s="95"/>
      <c r="E36" s="286" t="s">
        <v>1438</v>
      </c>
      <c r="F36" s="190">
        <v>0</v>
      </c>
      <c r="G36" s="153" t="s">
        <v>1437</v>
      </c>
      <c r="H36" s="153" t="s">
        <v>1430</v>
      </c>
      <c r="I36" s="287">
        <v>1.1000000000000001</v>
      </c>
      <c r="J36" s="288">
        <v>0.65</v>
      </c>
      <c r="K36" s="150">
        <v>4220</v>
      </c>
      <c r="L36" s="283">
        <v>3.0182E-3</v>
      </c>
      <c r="M36" s="283">
        <v>3.1334999999999996E-3</v>
      </c>
      <c r="N36" s="283">
        <v>8.2340999999999994E-3</v>
      </c>
      <c r="O36" s="284">
        <v>1.4385799999999999E-2</v>
      </c>
      <c r="P36" s="285"/>
      <c r="Q36" s="153">
        <v>13</v>
      </c>
      <c r="R36" s="153">
        <v>13</v>
      </c>
      <c r="S36" s="153">
        <v>35</v>
      </c>
      <c r="T36" s="136"/>
      <c r="U36" s="157">
        <v>61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570</v>
      </c>
      <c r="D37" s="95"/>
      <c r="E37" s="286" t="s">
        <v>1439</v>
      </c>
      <c r="F37" s="190">
        <v>0</v>
      </c>
      <c r="G37" s="153" t="s">
        <v>1437</v>
      </c>
      <c r="H37" s="153" t="s">
        <v>1432</v>
      </c>
      <c r="I37" s="287">
        <v>1.1000000000000001</v>
      </c>
      <c r="J37" s="288">
        <v>0.65</v>
      </c>
      <c r="K37" s="150">
        <v>1069000</v>
      </c>
      <c r="L37" s="283">
        <v>3.0182E-3</v>
      </c>
      <c r="M37" s="283">
        <v>3.1334999999999996E-3</v>
      </c>
      <c r="N37" s="283">
        <v>8.2340999999999994E-3</v>
      </c>
      <c r="O37" s="284">
        <v>1.4385799999999999E-2</v>
      </c>
      <c r="P37" s="285"/>
      <c r="Q37" s="153">
        <v>3226</v>
      </c>
      <c r="R37" s="153">
        <v>3350</v>
      </c>
      <c r="S37" s="153">
        <v>8802</v>
      </c>
      <c r="T37" s="136"/>
      <c r="U37" s="157">
        <v>15378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610</v>
      </c>
      <c r="D38" s="95"/>
      <c r="E38" s="286" t="s">
        <v>1401</v>
      </c>
      <c r="F38" s="190">
        <v>0</v>
      </c>
      <c r="G38" s="153" t="s">
        <v>1440</v>
      </c>
      <c r="H38" s="153" t="s">
        <v>1420</v>
      </c>
      <c r="I38" s="287">
        <v>1.1000000000000001</v>
      </c>
      <c r="J38" s="288">
        <v>1</v>
      </c>
      <c r="K38" s="150">
        <v>25263120</v>
      </c>
      <c r="L38" s="283">
        <v>4.6432999999999995E-3</v>
      </c>
      <c r="M38" s="283">
        <v>4.8206999999999998E-3</v>
      </c>
      <c r="N38" s="283">
        <v>1.26678E-2</v>
      </c>
      <c r="O38" s="284">
        <v>2.21318E-2</v>
      </c>
      <c r="P38" s="285"/>
      <c r="Q38" s="153">
        <v>117304</v>
      </c>
      <c r="R38" s="153">
        <v>121786</v>
      </c>
      <c r="S38" s="153">
        <v>320028</v>
      </c>
      <c r="T38" s="136"/>
      <c r="U38" s="157">
        <v>559118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710</v>
      </c>
      <c r="D39" s="95"/>
      <c r="E39" s="286" t="s">
        <v>1441</v>
      </c>
      <c r="F39" s="190">
        <v>0</v>
      </c>
      <c r="G39" s="153" t="s">
        <v>1442</v>
      </c>
      <c r="H39" s="153" t="s">
        <v>1420</v>
      </c>
      <c r="I39" s="287">
        <v>0.7</v>
      </c>
      <c r="J39" s="288">
        <v>1</v>
      </c>
      <c r="K39" s="150">
        <v>18497000</v>
      </c>
      <c r="L39" s="283">
        <v>2.9547999999999996E-3</v>
      </c>
      <c r="M39" s="283">
        <v>3.0677E-3</v>
      </c>
      <c r="N39" s="283">
        <v>6.7170000000000007E-3</v>
      </c>
      <c r="O39" s="284">
        <v>1.2739499999999999E-2</v>
      </c>
      <c r="P39" s="285"/>
      <c r="Q39" s="153">
        <v>54655</v>
      </c>
      <c r="R39" s="153">
        <v>56743</v>
      </c>
      <c r="S39" s="153">
        <v>124244</v>
      </c>
      <c r="T39" s="136"/>
      <c r="U39" s="157">
        <v>235642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1279376395</v>
      </c>
      <c r="L64" s="285"/>
      <c r="M64" s="285"/>
      <c r="N64" s="285"/>
      <c r="O64" s="285"/>
      <c r="P64" s="285"/>
      <c r="Q64" s="292">
        <v>5424074</v>
      </c>
      <c r="R64" s="292">
        <v>5631332</v>
      </c>
      <c r="S64" s="292">
        <v>6547344</v>
      </c>
      <c r="T64" s="136"/>
      <c r="U64" s="292">
        <v>17602750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237675150</v>
      </c>
      <c r="L16" s="136" t="s">
        <v>392</v>
      </c>
      <c r="M16" s="95"/>
      <c r="N16" s="95"/>
      <c r="O16" s="237"/>
      <c r="P16" s="136" t="s">
        <v>72</v>
      </c>
      <c r="Q16" s="242">
        <v>36987</v>
      </c>
      <c r="R16" s="303"/>
      <c r="S16" s="304"/>
      <c r="T16" s="136"/>
      <c r="U16" s="242">
        <v>36987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1444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1418</v>
      </c>
      <c r="F60" s="280">
        <v>0</v>
      </c>
      <c r="G60" s="153" t="s">
        <v>1419</v>
      </c>
      <c r="H60" s="153" t="s">
        <v>1420</v>
      </c>
      <c r="I60" s="281">
        <v>1</v>
      </c>
      <c r="J60" s="282">
        <v>1</v>
      </c>
      <c r="K60" s="150">
        <v>5192000</v>
      </c>
      <c r="L60" s="283">
        <v>4.8199999999999999E-5</v>
      </c>
      <c r="M60" s="311"/>
      <c r="N60" s="312"/>
      <c r="O60" s="284">
        <v>4.8199999999999999E-5</v>
      </c>
      <c r="P60" s="285"/>
      <c r="Q60" s="153">
        <v>250</v>
      </c>
      <c r="R60" s="313"/>
      <c r="S60" s="155"/>
      <c r="T60" s="136"/>
      <c r="U60" s="157">
        <v>250</v>
      </c>
      <c r="V60" s="265"/>
      <c r="W60" s="322"/>
    </row>
    <row r="61" spans="1:23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5192000</v>
      </c>
      <c r="L83" s="285"/>
      <c r="M83" s="285"/>
      <c r="N83" s="285"/>
      <c r="O83" s="285"/>
      <c r="P83" s="285"/>
      <c r="Q83" s="292">
        <v>250</v>
      </c>
      <c r="R83" s="315"/>
      <c r="S83" s="316"/>
      <c r="T83" s="136"/>
      <c r="U83" s="292">
        <v>250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3</v>
      </c>
      <c r="G93" s="308" t="s">
        <v>1445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1418</v>
      </c>
      <c r="F94" s="280">
        <v>0</v>
      </c>
      <c r="G94" s="153" t="s">
        <v>1419</v>
      </c>
      <c r="H94" s="153" t="s">
        <v>1420</v>
      </c>
      <c r="I94" s="281">
        <v>1</v>
      </c>
      <c r="J94" s="282">
        <v>1</v>
      </c>
      <c r="K94" s="150">
        <v>119869819</v>
      </c>
      <c r="L94" s="283">
        <v>1.6739999999999998E-4</v>
      </c>
      <c r="M94" s="311"/>
      <c r="N94" s="312"/>
      <c r="O94" s="284">
        <v>1.6739999999999998E-4</v>
      </c>
      <c r="P94" s="285"/>
      <c r="Q94" s="153">
        <v>20066</v>
      </c>
      <c r="R94" s="313"/>
      <c r="S94" s="155"/>
      <c r="T94" s="136"/>
      <c r="U94" s="157">
        <v>20066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1421</v>
      </c>
      <c r="F95" s="190">
        <v>0</v>
      </c>
      <c r="G95" s="153" t="s">
        <v>1422</v>
      </c>
      <c r="H95" s="153" t="s">
        <v>1420</v>
      </c>
      <c r="I95" s="287">
        <v>0.92270000000000008</v>
      </c>
      <c r="J95" s="288">
        <v>1</v>
      </c>
      <c r="K95" s="150">
        <v>6373200</v>
      </c>
      <c r="L95" s="283">
        <v>1.5439999999999999E-4</v>
      </c>
      <c r="M95" s="311"/>
      <c r="N95" s="312"/>
      <c r="O95" s="284">
        <v>1.5439999999999999E-4</v>
      </c>
      <c r="P95" s="285"/>
      <c r="Q95" s="153">
        <v>984</v>
      </c>
      <c r="R95" s="313"/>
      <c r="S95" s="155"/>
      <c r="T95" s="136"/>
      <c r="U95" s="157">
        <v>984</v>
      </c>
      <c r="V95" s="265"/>
      <c r="W95" s="322"/>
    </row>
    <row r="96" spans="1:23" x14ac:dyDescent="0.2">
      <c r="A96" s="306">
        <v>11</v>
      </c>
      <c r="B96" s="229">
        <v>3</v>
      </c>
      <c r="C96" s="237">
        <v>210</v>
      </c>
      <c r="D96" s="95"/>
      <c r="E96" s="286" t="s">
        <v>1427</v>
      </c>
      <c r="F96" s="190">
        <v>0</v>
      </c>
      <c r="G96" s="153" t="s">
        <v>1428</v>
      </c>
      <c r="H96" s="153" t="s">
        <v>1420</v>
      </c>
      <c r="I96" s="287">
        <v>1.1000000000000001</v>
      </c>
      <c r="J96" s="288">
        <v>1</v>
      </c>
      <c r="K96" s="150">
        <v>53895701</v>
      </c>
      <c r="L96" s="283">
        <v>1.7259999999999997E-4</v>
      </c>
      <c r="M96" s="311"/>
      <c r="N96" s="312"/>
      <c r="O96" s="284">
        <v>1.7259999999999997E-4</v>
      </c>
      <c r="P96" s="285"/>
      <c r="Q96" s="153">
        <v>9302</v>
      </c>
      <c r="R96" s="313"/>
      <c r="S96" s="155"/>
      <c r="T96" s="136"/>
      <c r="U96" s="157">
        <v>9302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240</v>
      </c>
      <c r="D97" s="95"/>
      <c r="E97" s="286" t="s">
        <v>1429</v>
      </c>
      <c r="F97" s="190">
        <v>0</v>
      </c>
      <c r="G97" s="153" t="s">
        <v>1428</v>
      </c>
      <c r="H97" s="153" t="s">
        <v>1430</v>
      </c>
      <c r="I97" s="287">
        <v>1.1000000000000001</v>
      </c>
      <c r="J97" s="288">
        <v>0.65</v>
      </c>
      <c r="K97" s="150">
        <v>3595765</v>
      </c>
      <c r="L97" s="283">
        <v>1.1219999999999999E-4</v>
      </c>
      <c r="M97" s="311"/>
      <c r="N97" s="312"/>
      <c r="O97" s="284">
        <v>1.1219999999999999E-4</v>
      </c>
      <c r="P97" s="285"/>
      <c r="Q97" s="153">
        <v>403</v>
      </c>
      <c r="R97" s="313"/>
      <c r="S97" s="155"/>
      <c r="T97" s="136"/>
      <c r="U97" s="157">
        <v>403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270</v>
      </c>
      <c r="D98" s="95"/>
      <c r="E98" s="286" t="s">
        <v>1431</v>
      </c>
      <c r="F98" s="190">
        <v>0</v>
      </c>
      <c r="G98" s="153" t="s">
        <v>1428</v>
      </c>
      <c r="H98" s="153" t="s">
        <v>1432</v>
      </c>
      <c r="I98" s="287">
        <v>1.1000000000000001</v>
      </c>
      <c r="J98" s="288">
        <v>0.65</v>
      </c>
      <c r="K98" s="150">
        <v>360965</v>
      </c>
      <c r="L98" s="283">
        <v>1.1219999999999999E-4</v>
      </c>
      <c r="M98" s="311"/>
      <c r="N98" s="312"/>
      <c r="O98" s="284">
        <v>1.1219999999999999E-4</v>
      </c>
      <c r="P98" s="285"/>
      <c r="Q98" s="153">
        <v>41</v>
      </c>
      <c r="R98" s="313"/>
      <c r="S98" s="155"/>
      <c r="T98" s="136"/>
      <c r="U98" s="157">
        <v>41</v>
      </c>
      <c r="V98" s="265"/>
      <c r="W98" s="322"/>
    </row>
    <row r="99" spans="1:23" x14ac:dyDescent="0.2">
      <c r="A99" s="306">
        <v>14</v>
      </c>
      <c r="B99" s="229">
        <v>6</v>
      </c>
      <c r="C99" s="237">
        <v>510</v>
      </c>
      <c r="D99" s="95"/>
      <c r="E99" s="286" t="s">
        <v>1436</v>
      </c>
      <c r="F99" s="190">
        <v>0</v>
      </c>
      <c r="G99" s="153" t="s">
        <v>1437</v>
      </c>
      <c r="H99" s="153" t="s">
        <v>1420</v>
      </c>
      <c r="I99" s="287">
        <v>1.1000000000000001</v>
      </c>
      <c r="J99" s="288">
        <v>1</v>
      </c>
      <c r="K99" s="150">
        <v>1457000</v>
      </c>
      <c r="L99" s="283">
        <v>1.7259999999999997E-4</v>
      </c>
      <c r="M99" s="311"/>
      <c r="N99" s="312"/>
      <c r="O99" s="284">
        <v>1.7259999999999997E-4</v>
      </c>
      <c r="P99" s="285"/>
      <c r="Q99" s="153">
        <v>251</v>
      </c>
      <c r="R99" s="313"/>
      <c r="S99" s="155"/>
      <c r="T99" s="136"/>
      <c r="U99" s="157">
        <v>251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570</v>
      </c>
      <c r="D100" s="95"/>
      <c r="E100" s="286" t="s">
        <v>1439</v>
      </c>
      <c r="F100" s="190">
        <v>0</v>
      </c>
      <c r="G100" s="153" t="s">
        <v>1437</v>
      </c>
      <c r="H100" s="153" t="s">
        <v>1432</v>
      </c>
      <c r="I100" s="287">
        <v>1.1000000000000001</v>
      </c>
      <c r="J100" s="288">
        <v>0.65</v>
      </c>
      <c r="K100" s="150">
        <v>50900</v>
      </c>
      <c r="L100" s="283">
        <v>1.1219999999999999E-4</v>
      </c>
      <c r="M100" s="311"/>
      <c r="N100" s="312"/>
      <c r="O100" s="284">
        <v>1.1219999999999999E-4</v>
      </c>
      <c r="P100" s="285"/>
      <c r="Q100" s="153">
        <v>6</v>
      </c>
      <c r="R100" s="313"/>
      <c r="S100" s="155"/>
      <c r="T100" s="136"/>
      <c r="U100" s="157">
        <v>6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710</v>
      </c>
      <c r="D101" s="95"/>
      <c r="E101" s="286" t="s">
        <v>1441</v>
      </c>
      <c r="F101" s="190">
        <v>0</v>
      </c>
      <c r="G101" s="153" t="s">
        <v>1442</v>
      </c>
      <c r="H101" s="153" t="s">
        <v>1420</v>
      </c>
      <c r="I101" s="287">
        <v>0.7</v>
      </c>
      <c r="J101" s="288">
        <v>1</v>
      </c>
      <c r="K101" s="150">
        <v>2438000</v>
      </c>
      <c r="L101" s="283">
        <v>1.171E-4</v>
      </c>
      <c r="M101" s="311"/>
      <c r="N101" s="312"/>
      <c r="O101" s="284">
        <v>1.171E-4</v>
      </c>
      <c r="P101" s="285"/>
      <c r="Q101" s="153">
        <v>285</v>
      </c>
      <c r="R101" s="313"/>
      <c r="S101" s="155"/>
      <c r="T101" s="136"/>
      <c r="U101" s="157">
        <v>285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188041350</v>
      </c>
      <c r="L117" s="285"/>
      <c r="M117" s="285"/>
      <c r="N117" s="285"/>
      <c r="O117" s="285"/>
      <c r="P117" s="285"/>
      <c r="Q117" s="292">
        <v>31338</v>
      </c>
      <c r="R117" s="315"/>
      <c r="S117" s="316"/>
      <c r="T117" s="136"/>
      <c r="U117" s="292">
        <v>31338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2</v>
      </c>
      <c r="G127" s="308" t="s">
        <v>1446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1418</v>
      </c>
      <c r="F128" s="280">
        <v>0</v>
      </c>
      <c r="G128" s="153" t="s">
        <v>1419</v>
      </c>
      <c r="H128" s="153" t="s">
        <v>1420</v>
      </c>
      <c r="I128" s="281">
        <v>1</v>
      </c>
      <c r="J128" s="282">
        <v>1</v>
      </c>
      <c r="K128" s="150">
        <v>43732460</v>
      </c>
      <c r="L128" s="283">
        <v>1.214E-4</v>
      </c>
      <c r="M128" s="311"/>
      <c r="N128" s="312"/>
      <c r="O128" s="284">
        <v>1.214E-4</v>
      </c>
      <c r="P128" s="285"/>
      <c r="Q128" s="153">
        <v>5309</v>
      </c>
      <c r="R128" s="313"/>
      <c r="S128" s="155"/>
      <c r="T128" s="136"/>
      <c r="U128" s="157">
        <v>5309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50</v>
      </c>
      <c r="D129" s="95"/>
      <c r="E129" s="286" t="s">
        <v>1421</v>
      </c>
      <c r="F129" s="190">
        <v>0</v>
      </c>
      <c r="G129" s="153" t="s">
        <v>1422</v>
      </c>
      <c r="H129" s="153" t="s">
        <v>1420</v>
      </c>
      <c r="I129" s="287">
        <v>0.92270000000000008</v>
      </c>
      <c r="J129" s="288">
        <v>1</v>
      </c>
      <c r="K129" s="150">
        <v>170000</v>
      </c>
      <c r="L129" s="283">
        <v>1.12E-4</v>
      </c>
      <c r="M129" s="311"/>
      <c r="N129" s="312"/>
      <c r="O129" s="284">
        <v>1.12E-4</v>
      </c>
      <c r="P129" s="285"/>
      <c r="Q129" s="153">
        <v>19</v>
      </c>
      <c r="R129" s="313"/>
      <c r="S129" s="155"/>
      <c r="T129" s="136"/>
      <c r="U129" s="157">
        <v>19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140</v>
      </c>
      <c r="D130" s="95"/>
      <c r="E130" s="286" t="s">
        <v>1425</v>
      </c>
      <c r="F130" s="190">
        <v>0</v>
      </c>
      <c r="G130" s="153" t="s">
        <v>1426</v>
      </c>
      <c r="H130" s="153" t="s">
        <v>1420</v>
      </c>
      <c r="I130" s="287">
        <v>0.25</v>
      </c>
      <c r="J130" s="288">
        <v>1</v>
      </c>
      <c r="K130" s="150">
        <v>4500</v>
      </c>
      <c r="L130" s="283">
        <v>3.0399999999999997E-5</v>
      </c>
      <c r="M130" s="311"/>
      <c r="N130" s="312"/>
      <c r="O130" s="284">
        <v>3.0399999999999997E-5</v>
      </c>
      <c r="P130" s="285"/>
      <c r="Q130" s="153">
        <v>0</v>
      </c>
      <c r="R130" s="313"/>
      <c r="S130" s="155"/>
      <c r="T130" s="136"/>
      <c r="U130" s="157">
        <v>0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210</v>
      </c>
      <c r="D131" s="95"/>
      <c r="E131" s="286" t="s">
        <v>1427</v>
      </c>
      <c r="F131" s="190">
        <v>0</v>
      </c>
      <c r="G131" s="153" t="s">
        <v>1428</v>
      </c>
      <c r="H131" s="153" t="s">
        <v>1420</v>
      </c>
      <c r="I131" s="287">
        <v>1.1000000000000001</v>
      </c>
      <c r="J131" s="288">
        <v>1</v>
      </c>
      <c r="K131" s="150">
        <v>534840</v>
      </c>
      <c r="L131" s="283">
        <v>1.3349999999999999E-4</v>
      </c>
      <c r="M131" s="311"/>
      <c r="N131" s="312"/>
      <c r="O131" s="284">
        <v>1.3349999999999999E-4</v>
      </c>
      <c r="P131" s="285"/>
      <c r="Q131" s="153">
        <v>71</v>
      </c>
      <c r="R131" s="313"/>
      <c r="S131" s="155"/>
      <c r="T131" s="136"/>
      <c r="U131" s="157">
        <v>71</v>
      </c>
      <c r="V131" s="265"/>
      <c r="W131" s="322"/>
    </row>
    <row r="132" spans="1:23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44441800</v>
      </c>
      <c r="L151" s="285"/>
      <c r="M151" s="285"/>
      <c r="N151" s="285"/>
      <c r="O151" s="285"/>
      <c r="P151" s="285"/>
      <c r="Q151" s="292">
        <v>5399</v>
      </c>
      <c r="R151" s="315"/>
      <c r="S151" s="316"/>
      <c r="T151" s="136"/>
      <c r="U151" s="292">
        <v>5399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3608627870</v>
      </c>
      <c r="L16" s="136"/>
      <c r="M16" s="95"/>
      <c r="N16" s="95"/>
      <c r="O16" s="237"/>
      <c r="P16" s="136" t="s">
        <v>72</v>
      </c>
      <c r="Q16" s="325"/>
      <c r="R16" s="242">
        <v>2626547</v>
      </c>
      <c r="S16" s="325"/>
      <c r="T16" s="136"/>
      <c r="U16" s="242">
        <v>2626547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17</v>
      </c>
      <c r="G60" s="327" t="s">
        <v>1447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1418</v>
      </c>
      <c r="F61" s="279">
        <v>0</v>
      </c>
      <c r="G61" s="153" t="s">
        <v>1419</v>
      </c>
      <c r="H61" s="153" t="s">
        <v>1420</v>
      </c>
      <c r="I61" s="281">
        <v>1</v>
      </c>
      <c r="J61" s="282">
        <v>1</v>
      </c>
      <c r="K61" s="150">
        <v>370005004</v>
      </c>
      <c r="L61" s="332"/>
      <c r="M61" s="283">
        <v>0.133552</v>
      </c>
      <c r="N61" s="332"/>
      <c r="O61" s="284">
        <v>0.133552</v>
      </c>
      <c r="P61" s="285"/>
      <c r="Q61" s="333"/>
      <c r="R61" s="153">
        <v>494149</v>
      </c>
      <c r="S61" s="333"/>
      <c r="T61" s="136"/>
      <c r="U61" s="157">
        <v>494149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1421</v>
      </c>
      <c r="F62" s="286">
        <v>0</v>
      </c>
      <c r="G62" s="153" t="s">
        <v>1422</v>
      </c>
      <c r="H62" s="153" t="s">
        <v>1420</v>
      </c>
      <c r="I62" s="287">
        <v>0.92270000000000008</v>
      </c>
      <c r="J62" s="288">
        <v>1</v>
      </c>
      <c r="K62" s="150">
        <v>11358200</v>
      </c>
      <c r="L62" s="332"/>
      <c r="M62" s="283">
        <v>0.12322799999999999</v>
      </c>
      <c r="N62" s="332"/>
      <c r="O62" s="284">
        <v>0.12322799999999999</v>
      </c>
      <c r="P62" s="285"/>
      <c r="Q62" s="333"/>
      <c r="R62" s="153">
        <v>13996</v>
      </c>
      <c r="S62" s="333"/>
      <c r="T62" s="136"/>
      <c r="U62" s="157">
        <v>13996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1423</v>
      </c>
      <c r="F63" s="286">
        <v>0</v>
      </c>
      <c r="G63" s="153" t="s">
        <v>1424</v>
      </c>
      <c r="H63" s="153" t="s">
        <v>1420</v>
      </c>
      <c r="I63" s="287">
        <v>1</v>
      </c>
      <c r="J63" s="288">
        <v>0.25</v>
      </c>
      <c r="K63" s="150">
        <v>13115</v>
      </c>
      <c r="L63" s="332"/>
      <c r="M63" s="283">
        <v>3.3388000000000001E-2</v>
      </c>
      <c r="N63" s="332"/>
      <c r="O63" s="284">
        <v>3.3388000000000001E-2</v>
      </c>
      <c r="P63" s="285"/>
      <c r="Q63" s="333"/>
      <c r="R63" s="153">
        <v>4</v>
      </c>
      <c r="S63" s="333"/>
      <c r="T63" s="136"/>
      <c r="U63" s="157">
        <v>4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210</v>
      </c>
      <c r="D64" s="237"/>
      <c r="E64" s="286" t="s">
        <v>1427</v>
      </c>
      <c r="F64" s="286">
        <v>0</v>
      </c>
      <c r="G64" s="153" t="s">
        <v>1428</v>
      </c>
      <c r="H64" s="153" t="s">
        <v>1420</v>
      </c>
      <c r="I64" s="287">
        <v>1.1000000000000001</v>
      </c>
      <c r="J64" s="288">
        <v>1</v>
      </c>
      <c r="K64" s="150">
        <v>128238046</v>
      </c>
      <c r="L64" s="332"/>
      <c r="M64" s="283">
        <v>0.14690699999999998</v>
      </c>
      <c r="N64" s="332"/>
      <c r="O64" s="284">
        <v>0.14690699999999998</v>
      </c>
      <c r="P64" s="285"/>
      <c r="Q64" s="333"/>
      <c r="R64" s="153">
        <v>188391</v>
      </c>
      <c r="S64" s="333"/>
      <c r="T64" s="136"/>
      <c r="U64" s="157">
        <v>188391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240</v>
      </c>
      <c r="D65" s="237"/>
      <c r="E65" s="286" t="s">
        <v>1429</v>
      </c>
      <c r="F65" s="286">
        <v>0</v>
      </c>
      <c r="G65" s="153" t="s">
        <v>1428</v>
      </c>
      <c r="H65" s="153" t="s">
        <v>1430</v>
      </c>
      <c r="I65" s="287">
        <v>1.1000000000000001</v>
      </c>
      <c r="J65" s="288">
        <v>0.65</v>
      </c>
      <c r="K65" s="150">
        <v>7310775</v>
      </c>
      <c r="L65" s="332"/>
      <c r="M65" s="283">
        <v>9.5489999999999992E-2</v>
      </c>
      <c r="N65" s="332"/>
      <c r="O65" s="284">
        <v>9.5489999999999992E-2</v>
      </c>
      <c r="P65" s="285"/>
      <c r="Q65" s="333"/>
      <c r="R65" s="153">
        <v>6981</v>
      </c>
      <c r="S65" s="333"/>
      <c r="T65" s="136"/>
      <c r="U65" s="157">
        <v>6981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710</v>
      </c>
      <c r="D66" s="237"/>
      <c r="E66" s="286" t="s">
        <v>1441</v>
      </c>
      <c r="F66" s="286">
        <v>0</v>
      </c>
      <c r="G66" s="153" t="s">
        <v>1442</v>
      </c>
      <c r="H66" s="153" t="s">
        <v>1420</v>
      </c>
      <c r="I66" s="287">
        <v>0.7</v>
      </c>
      <c r="J66" s="288">
        <v>1</v>
      </c>
      <c r="K66" s="150">
        <v>2438000</v>
      </c>
      <c r="L66" s="332"/>
      <c r="M66" s="283">
        <v>9.3486E-2</v>
      </c>
      <c r="N66" s="332"/>
      <c r="O66" s="284">
        <v>9.3486E-2</v>
      </c>
      <c r="P66" s="285"/>
      <c r="Q66" s="333"/>
      <c r="R66" s="153">
        <v>2279</v>
      </c>
      <c r="S66" s="333"/>
      <c r="T66" s="136"/>
      <c r="U66" s="157">
        <v>2279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519363140</v>
      </c>
      <c r="L84" s="285"/>
      <c r="M84" s="285"/>
      <c r="N84" s="285"/>
      <c r="O84" s="285"/>
      <c r="P84" s="285"/>
      <c r="Q84" s="285"/>
      <c r="R84" s="292">
        <v>705800</v>
      </c>
      <c r="S84" s="285"/>
      <c r="T84" s="136"/>
      <c r="U84" s="292">
        <v>705800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950</v>
      </c>
      <c r="F95" s="307">
        <v>18</v>
      </c>
      <c r="G95" s="327" t="s">
        <v>1448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1418</v>
      </c>
      <c r="F96" s="279">
        <v>0</v>
      </c>
      <c r="G96" s="153" t="s">
        <v>1419</v>
      </c>
      <c r="H96" s="153" t="s">
        <v>1420</v>
      </c>
      <c r="I96" s="281">
        <v>1</v>
      </c>
      <c r="J96" s="282">
        <v>1</v>
      </c>
      <c r="K96" s="150">
        <v>316569779</v>
      </c>
      <c r="L96" s="332"/>
      <c r="M96" s="283">
        <v>0.19685</v>
      </c>
      <c r="N96" s="332"/>
      <c r="O96" s="284">
        <v>0.19685</v>
      </c>
      <c r="P96" s="285"/>
      <c r="Q96" s="333"/>
      <c r="R96" s="153">
        <v>623168</v>
      </c>
      <c r="S96" s="333"/>
      <c r="T96" s="136"/>
      <c r="U96" s="157">
        <v>623168</v>
      </c>
      <c r="V96" s="295"/>
      <c r="W96" s="164"/>
    </row>
    <row r="97" spans="1:23" x14ac:dyDescent="0.2">
      <c r="A97" s="306">
        <v>10</v>
      </c>
      <c r="B97" s="229">
        <v>2</v>
      </c>
      <c r="C97" s="237">
        <v>50</v>
      </c>
      <c r="D97" s="237"/>
      <c r="E97" s="286" t="s">
        <v>1421</v>
      </c>
      <c r="F97" s="286">
        <v>0</v>
      </c>
      <c r="G97" s="153" t="s">
        <v>1422</v>
      </c>
      <c r="H97" s="153" t="s">
        <v>1420</v>
      </c>
      <c r="I97" s="287">
        <v>0.92270000000000008</v>
      </c>
      <c r="J97" s="288">
        <v>1</v>
      </c>
      <c r="K97" s="150">
        <v>11358200</v>
      </c>
      <c r="L97" s="332"/>
      <c r="M97" s="283">
        <v>0.18163699999999999</v>
      </c>
      <c r="N97" s="332"/>
      <c r="O97" s="284">
        <v>0.18163699999999999</v>
      </c>
      <c r="P97" s="285"/>
      <c r="Q97" s="333"/>
      <c r="R97" s="153">
        <v>20631</v>
      </c>
      <c r="S97" s="333"/>
      <c r="T97" s="136"/>
      <c r="U97" s="157">
        <v>20631</v>
      </c>
      <c r="V97" s="295"/>
      <c r="W97" s="164"/>
    </row>
    <row r="98" spans="1:23" x14ac:dyDescent="0.2">
      <c r="A98" s="306">
        <v>11</v>
      </c>
      <c r="B98" s="229">
        <v>3</v>
      </c>
      <c r="C98" s="237">
        <v>110</v>
      </c>
      <c r="D98" s="237"/>
      <c r="E98" s="286" t="s">
        <v>1423</v>
      </c>
      <c r="F98" s="286">
        <v>0</v>
      </c>
      <c r="G98" s="153" t="s">
        <v>1424</v>
      </c>
      <c r="H98" s="153" t="s">
        <v>1420</v>
      </c>
      <c r="I98" s="287">
        <v>1</v>
      </c>
      <c r="J98" s="288">
        <v>0.25</v>
      </c>
      <c r="K98" s="150">
        <v>8000</v>
      </c>
      <c r="L98" s="332"/>
      <c r="M98" s="283">
        <v>4.9214000000000001E-2</v>
      </c>
      <c r="N98" s="332"/>
      <c r="O98" s="284">
        <v>4.9214000000000001E-2</v>
      </c>
      <c r="P98" s="285"/>
      <c r="Q98" s="333"/>
      <c r="R98" s="153">
        <v>4</v>
      </c>
      <c r="S98" s="333"/>
      <c r="T98" s="136"/>
      <c r="U98" s="157">
        <v>4</v>
      </c>
      <c r="V98" s="295"/>
      <c r="W98" s="164"/>
    </row>
    <row r="99" spans="1:23" x14ac:dyDescent="0.2">
      <c r="A99" s="306">
        <v>12</v>
      </c>
      <c r="B99" s="229">
        <v>4</v>
      </c>
      <c r="C99" s="237">
        <v>210</v>
      </c>
      <c r="D99" s="237"/>
      <c r="E99" s="286" t="s">
        <v>1427</v>
      </c>
      <c r="F99" s="286">
        <v>0</v>
      </c>
      <c r="G99" s="153" t="s">
        <v>1428</v>
      </c>
      <c r="H99" s="153" t="s">
        <v>1420</v>
      </c>
      <c r="I99" s="287">
        <v>1.1000000000000001</v>
      </c>
      <c r="J99" s="288">
        <v>1</v>
      </c>
      <c r="K99" s="150">
        <v>125229786</v>
      </c>
      <c r="L99" s="332"/>
      <c r="M99" s="283">
        <v>0.21653899999999998</v>
      </c>
      <c r="N99" s="332"/>
      <c r="O99" s="284">
        <v>0.21653899999999998</v>
      </c>
      <c r="P99" s="285"/>
      <c r="Q99" s="333"/>
      <c r="R99" s="153">
        <v>271171</v>
      </c>
      <c r="S99" s="333"/>
      <c r="T99" s="136"/>
      <c r="U99" s="157">
        <v>271171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240</v>
      </c>
      <c r="D100" s="237"/>
      <c r="E100" s="286" t="s">
        <v>1429</v>
      </c>
      <c r="F100" s="286">
        <v>0</v>
      </c>
      <c r="G100" s="153" t="s">
        <v>1428</v>
      </c>
      <c r="H100" s="153" t="s">
        <v>1430</v>
      </c>
      <c r="I100" s="287">
        <v>1.1000000000000001</v>
      </c>
      <c r="J100" s="288">
        <v>0.65</v>
      </c>
      <c r="K100" s="150">
        <v>6966175</v>
      </c>
      <c r="L100" s="332"/>
      <c r="M100" s="283">
        <v>0.14075099999999999</v>
      </c>
      <c r="N100" s="332"/>
      <c r="O100" s="284">
        <v>0.14075099999999999</v>
      </c>
      <c r="P100" s="285"/>
      <c r="Q100" s="333"/>
      <c r="R100" s="153">
        <v>9805</v>
      </c>
      <c r="S100" s="333"/>
      <c r="T100" s="136"/>
      <c r="U100" s="157">
        <v>9805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710</v>
      </c>
      <c r="D101" s="237"/>
      <c r="E101" s="286" t="s">
        <v>1441</v>
      </c>
      <c r="F101" s="286">
        <v>0</v>
      </c>
      <c r="G101" s="153" t="s">
        <v>1442</v>
      </c>
      <c r="H101" s="153" t="s">
        <v>1420</v>
      </c>
      <c r="I101" s="287">
        <v>0.7</v>
      </c>
      <c r="J101" s="288">
        <v>1</v>
      </c>
      <c r="K101" s="150">
        <v>2438000</v>
      </c>
      <c r="L101" s="332"/>
      <c r="M101" s="283">
        <v>0.137798</v>
      </c>
      <c r="N101" s="332"/>
      <c r="O101" s="284">
        <v>0.137798</v>
      </c>
      <c r="P101" s="285"/>
      <c r="Q101" s="333"/>
      <c r="R101" s="153">
        <v>3360</v>
      </c>
      <c r="S101" s="333"/>
      <c r="T101" s="136"/>
      <c r="U101" s="157">
        <v>3360</v>
      </c>
      <c r="V101" s="295"/>
      <c r="W101" s="164"/>
    </row>
    <row r="102" spans="1:23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462569940</v>
      </c>
      <c r="L119" s="285"/>
      <c r="M119" s="285"/>
      <c r="N119" s="285"/>
      <c r="O119" s="285"/>
      <c r="P119" s="285"/>
      <c r="Q119" s="285"/>
      <c r="R119" s="292">
        <v>928139</v>
      </c>
      <c r="S119" s="285"/>
      <c r="T119" s="136"/>
      <c r="U119" s="292">
        <v>928139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x14ac:dyDescent="0.2">
      <c r="A130" s="306">
        <v>8</v>
      </c>
      <c r="B130" s="95"/>
      <c r="C130" s="326">
        <v>6004</v>
      </c>
      <c r="D130" s="237"/>
      <c r="E130" s="307">
        <v>950</v>
      </c>
      <c r="F130" s="307">
        <v>19</v>
      </c>
      <c r="G130" s="327" t="s">
        <v>1449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x14ac:dyDescent="0.2">
      <c r="A131" s="306">
        <v>9</v>
      </c>
      <c r="B131" s="229" t="s">
        <v>393</v>
      </c>
      <c r="C131" s="237">
        <v>10</v>
      </c>
      <c r="D131" s="237"/>
      <c r="E131" s="279" t="s">
        <v>1418</v>
      </c>
      <c r="F131" s="279">
        <v>0</v>
      </c>
      <c r="G131" s="153" t="s">
        <v>1419</v>
      </c>
      <c r="H131" s="153" t="s">
        <v>1420</v>
      </c>
      <c r="I131" s="281">
        <v>1</v>
      </c>
      <c r="J131" s="282">
        <v>1</v>
      </c>
      <c r="K131" s="150">
        <v>1059636494</v>
      </c>
      <c r="L131" s="332"/>
      <c r="M131" s="283">
        <v>5.7290000000000001E-2</v>
      </c>
      <c r="N131" s="332"/>
      <c r="O131" s="284">
        <v>5.7290000000000001E-2</v>
      </c>
      <c r="P131" s="285"/>
      <c r="Q131" s="333"/>
      <c r="R131" s="153">
        <v>607066</v>
      </c>
      <c r="S131" s="333"/>
      <c r="T131" s="136"/>
      <c r="U131" s="157">
        <v>607066</v>
      </c>
      <c r="V131" s="295"/>
      <c r="W131" s="164"/>
    </row>
    <row r="132" spans="1:23" x14ac:dyDescent="0.2">
      <c r="A132" s="306">
        <v>10</v>
      </c>
      <c r="B132" s="229">
        <v>2</v>
      </c>
      <c r="C132" s="237">
        <v>50</v>
      </c>
      <c r="D132" s="237"/>
      <c r="E132" s="286" t="s">
        <v>1421</v>
      </c>
      <c r="F132" s="286">
        <v>0</v>
      </c>
      <c r="G132" s="153" t="s">
        <v>1422</v>
      </c>
      <c r="H132" s="153" t="s">
        <v>1420</v>
      </c>
      <c r="I132" s="287">
        <v>0.92270000000000008</v>
      </c>
      <c r="J132" s="288">
        <v>1</v>
      </c>
      <c r="K132" s="150">
        <v>13643320</v>
      </c>
      <c r="L132" s="332"/>
      <c r="M132" s="283">
        <v>5.2863999999999994E-2</v>
      </c>
      <c r="N132" s="332"/>
      <c r="O132" s="284">
        <v>5.2863999999999994E-2</v>
      </c>
      <c r="P132" s="285"/>
      <c r="Q132" s="333"/>
      <c r="R132" s="153">
        <v>7212</v>
      </c>
      <c r="S132" s="333"/>
      <c r="T132" s="136"/>
      <c r="U132" s="157">
        <v>7212</v>
      </c>
      <c r="V132" s="295"/>
      <c r="W132" s="164"/>
    </row>
    <row r="133" spans="1:23" x14ac:dyDescent="0.2">
      <c r="A133" s="306">
        <v>11</v>
      </c>
      <c r="B133" s="229">
        <v>3</v>
      </c>
      <c r="C133" s="237">
        <v>110</v>
      </c>
      <c r="D133" s="237"/>
      <c r="E133" s="286" t="s">
        <v>1423</v>
      </c>
      <c r="F133" s="286">
        <v>0</v>
      </c>
      <c r="G133" s="153" t="s">
        <v>1424</v>
      </c>
      <c r="H133" s="153" t="s">
        <v>1420</v>
      </c>
      <c r="I133" s="287">
        <v>1</v>
      </c>
      <c r="J133" s="288">
        <v>0.25</v>
      </c>
      <c r="K133" s="150">
        <v>969875</v>
      </c>
      <c r="L133" s="332"/>
      <c r="M133" s="283">
        <v>1.4322999999999999E-2</v>
      </c>
      <c r="N133" s="332"/>
      <c r="O133" s="284">
        <v>1.4322999999999999E-2</v>
      </c>
      <c r="P133" s="285"/>
      <c r="Q133" s="333"/>
      <c r="R133" s="153">
        <v>139</v>
      </c>
      <c r="S133" s="333"/>
      <c r="T133" s="136"/>
      <c r="U133" s="157">
        <v>139</v>
      </c>
      <c r="V133" s="295"/>
      <c r="W133" s="164"/>
    </row>
    <row r="134" spans="1:23" x14ac:dyDescent="0.2">
      <c r="A134" s="306">
        <v>12</v>
      </c>
      <c r="B134" s="229">
        <v>4</v>
      </c>
      <c r="C134" s="237">
        <v>140</v>
      </c>
      <c r="D134" s="237"/>
      <c r="E134" s="286" t="s">
        <v>1425</v>
      </c>
      <c r="F134" s="286">
        <v>0</v>
      </c>
      <c r="G134" s="153" t="s">
        <v>1426</v>
      </c>
      <c r="H134" s="153" t="s">
        <v>1420</v>
      </c>
      <c r="I134" s="287">
        <v>1</v>
      </c>
      <c r="J134" s="288">
        <v>0.25</v>
      </c>
      <c r="K134" s="150">
        <v>3362208</v>
      </c>
      <c r="L134" s="332"/>
      <c r="M134" s="283">
        <v>1.4322999999999999E-2</v>
      </c>
      <c r="N134" s="332"/>
      <c r="O134" s="284">
        <v>1.4322999999999999E-2</v>
      </c>
      <c r="P134" s="285"/>
      <c r="Q134" s="333"/>
      <c r="R134" s="153">
        <v>482</v>
      </c>
      <c r="S134" s="333"/>
      <c r="T134" s="136"/>
      <c r="U134" s="157">
        <v>482</v>
      </c>
      <c r="V134" s="295"/>
      <c r="W134" s="164"/>
    </row>
    <row r="135" spans="1:23" x14ac:dyDescent="0.2">
      <c r="A135" s="306">
        <v>13</v>
      </c>
      <c r="B135" s="229">
        <v>5</v>
      </c>
      <c r="C135" s="237">
        <v>210</v>
      </c>
      <c r="D135" s="237"/>
      <c r="E135" s="286" t="s">
        <v>1427</v>
      </c>
      <c r="F135" s="286">
        <v>0</v>
      </c>
      <c r="G135" s="153" t="s">
        <v>1428</v>
      </c>
      <c r="H135" s="153" t="s">
        <v>1420</v>
      </c>
      <c r="I135" s="287">
        <v>1.1000000000000001</v>
      </c>
      <c r="J135" s="288">
        <v>1</v>
      </c>
      <c r="K135" s="150">
        <v>140540163</v>
      </c>
      <c r="L135" s="332"/>
      <c r="M135" s="283">
        <v>6.3020999999999994E-2</v>
      </c>
      <c r="N135" s="332"/>
      <c r="O135" s="284">
        <v>6.3020999999999994E-2</v>
      </c>
      <c r="P135" s="285"/>
      <c r="Q135" s="333"/>
      <c r="R135" s="153">
        <v>88570</v>
      </c>
      <c r="S135" s="333"/>
      <c r="T135" s="136"/>
      <c r="U135" s="157">
        <v>88570</v>
      </c>
      <c r="V135" s="295"/>
      <c r="W135" s="164"/>
    </row>
    <row r="136" spans="1:23" x14ac:dyDescent="0.2">
      <c r="A136" s="306">
        <v>14</v>
      </c>
      <c r="B136" s="229">
        <v>6</v>
      </c>
      <c r="C136" s="237">
        <v>240</v>
      </c>
      <c r="D136" s="237"/>
      <c r="E136" s="286" t="s">
        <v>1429</v>
      </c>
      <c r="F136" s="286">
        <v>0</v>
      </c>
      <c r="G136" s="153" t="s">
        <v>1428</v>
      </c>
      <c r="H136" s="153" t="s">
        <v>1430</v>
      </c>
      <c r="I136" s="287">
        <v>1.1000000000000001</v>
      </c>
      <c r="J136" s="288">
        <v>0.65</v>
      </c>
      <c r="K136" s="150">
        <v>4453210</v>
      </c>
      <c r="L136" s="332"/>
      <c r="M136" s="283">
        <v>4.0964E-2</v>
      </c>
      <c r="N136" s="332"/>
      <c r="O136" s="284">
        <v>4.0964E-2</v>
      </c>
      <c r="P136" s="285"/>
      <c r="Q136" s="333"/>
      <c r="R136" s="153">
        <v>1824</v>
      </c>
      <c r="S136" s="333"/>
      <c r="T136" s="136"/>
      <c r="U136" s="157">
        <v>1824</v>
      </c>
      <c r="V136" s="295"/>
      <c r="W136" s="164"/>
    </row>
    <row r="137" spans="1:23" x14ac:dyDescent="0.2">
      <c r="A137" s="306">
        <v>15</v>
      </c>
      <c r="B137" s="229">
        <v>7</v>
      </c>
      <c r="C137" s="237">
        <v>270</v>
      </c>
      <c r="D137" s="237"/>
      <c r="E137" s="286" t="s">
        <v>1431</v>
      </c>
      <c r="F137" s="286">
        <v>0</v>
      </c>
      <c r="G137" s="153" t="s">
        <v>1428</v>
      </c>
      <c r="H137" s="153" t="s">
        <v>1432</v>
      </c>
      <c r="I137" s="287">
        <v>1.1000000000000001</v>
      </c>
      <c r="J137" s="288">
        <v>0.65</v>
      </c>
      <c r="K137" s="150">
        <v>1978065</v>
      </c>
      <c r="L137" s="332"/>
      <c r="M137" s="283">
        <v>4.0964E-2</v>
      </c>
      <c r="N137" s="332"/>
      <c r="O137" s="284">
        <v>4.0964E-2</v>
      </c>
      <c r="P137" s="285"/>
      <c r="Q137" s="333"/>
      <c r="R137" s="153">
        <v>810</v>
      </c>
      <c r="S137" s="333"/>
      <c r="T137" s="136"/>
      <c r="U137" s="157">
        <v>810</v>
      </c>
      <c r="V137" s="295"/>
      <c r="W137" s="164"/>
    </row>
    <row r="138" spans="1:23" x14ac:dyDescent="0.2">
      <c r="A138" s="306">
        <v>16</v>
      </c>
      <c r="B138" s="229">
        <v>8</v>
      </c>
      <c r="C138" s="237">
        <v>510</v>
      </c>
      <c r="D138" s="237"/>
      <c r="E138" s="286" t="s">
        <v>1436</v>
      </c>
      <c r="F138" s="286">
        <v>0</v>
      </c>
      <c r="G138" s="153" t="s">
        <v>1437</v>
      </c>
      <c r="H138" s="153" t="s">
        <v>1420</v>
      </c>
      <c r="I138" s="287">
        <v>1.1000000000000001</v>
      </c>
      <c r="J138" s="288">
        <v>1</v>
      </c>
      <c r="K138" s="150">
        <v>35222840</v>
      </c>
      <c r="L138" s="332"/>
      <c r="M138" s="283">
        <v>6.3020999999999994E-2</v>
      </c>
      <c r="N138" s="332"/>
      <c r="O138" s="284">
        <v>6.3020999999999994E-2</v>
      </c>
      <c r="P138" s="285"/>
      <c r="Q138" s="333"/>
      <c r="R138" s="153">
        <v>22198</v>
      </c>
      <c r="S138" s="333"/>
      <c r="T138" s="136"/>
      <c r="U138" s="157">
        <v>22198</v>
      </c>
      <c r="V138" s="295"/>
      <c r="W138" s="164"/>
    </row>
    <row r="139" spans="1:23" x14ac:dyDescent="0.2">
      <c r="A139" s="306">
        <v>17</v>
      </c>
      <c r="B139" s="229">
        <v>9</v>
      </c>
      <c r="C139" s="237">
        <v>540</v>
      </c>
      <c r="D139" s="237"/>
      <c r="E139" s="286" t="s">
        <v>1438</v>
      </c>
      <c r="F139" s="286">
        <v>0</v>
      </c>
      <c r="G139" s="153" t="s">
        <v>1437</v>
      </c>
      <c r="H139" s="153" t="s">
        <v>1430</v>
      </c>
      <c r="I139" s="287">
        <v>1.1000000000000001</v>
      </c>
      <c r="J139" s="288">
        <v>0.65</v>
      </c>
      <c r="K139" s="150">
        <v>4220</v>
      </c>
      <c r="L139" s="332"/>
      <c r="M139" s="283">
        <v>4.0964E-2</v>
      </c>
      <c r="N139" s="332"/>
      <c r="O139" s="284">
        <v>4.0964E-2</v>
      </c>
      <c r="P139" s="285"/>
      <c r="Q139" s="333"/>
      <c r="R139" s="153">
        <v>2</v>
      </c>
      <c r="S139" s="333"/>
      <c r="T139" s="136"/>
      <c r="U139" s="157">
        <v>2</v>
      </c>
      <c r="V139" s="295"/>
      <c r="W139" s="164"/>
    </row>
    <row r="140" spans="1:23" x14ac:dyDescent="0.2">
      <c r="A140" s="306">
        <v>18</v>
      </c>
      <c r="B140" s="229">
        <v>10</v>
      </c>
      <c r="C140" s="237">
        <v>570</v>
      </c>
      <c r="D140" s="237"/>
      <c r="E140" s="286" t="s">
        <v>1439</v>
      </c>
      <c r="F140" s="286">
        <v>0</v>
      </c>
      <c r="G140" s="153" t="s">
        <v>1437</v>
      </c>
      <c r="H140" s="153" t="s">
        <v>1432</v>
      </c>
      <c r="I140" s="287">
        <v>1.1000000000000001</v>
      </c>
      <c r="J140" s="288">
        <v>0.65</v>
      </c>
      <c r="K140" s="150">
        <v>1069000</v>
      </c>
      <c r="L140" s="332"/>
      <c r="M140" s="283">
        <v>4.0964E-2</v>
      </c>
      <c r="N140" s="332"/>
      <c r="O140" s="284">
        <v>4.0964E-2</v>
      </c>
      <c r="P140" s="285"/>
      <c r="Q140" s="333"/>
      <c r="R140" s="153">
        <v>438</v>
      </c>
      <c r="S140" s="333"/>
      <c r="T140" s="136"/>
      <c r="U140" s="157">
        <v>438</v>
      </c>
      <c r="V140" s="295"/>
      <c r="W140" s="164"/>
    </row>
    <row r="141" spans="1:23" x14ac:dyDescent="0.2">
      <c r="A141" s="306">
        <v>19</v>
      </c>
      <c r="B141" s="229">
        <v>11</v>
      </c>
      <c r="C141" s="237">
        <v>710</v>
      </c>
      <c r="D141" s="237"/>
      <c r="E141" s="286" t="s">
        <v>1441</v>
      </c>
      <c r="F141" s="286">
        <v>0</v>
      </c>
      <c r="G141" s="153" t="s">
        <v>1442</v>
      </c>
      <c r="H141" s="153" t="s">
        <v>1420</v>
      </c>
      <c r="I141" s="287">
        <v>0.7</v>
      </c>
      <c r="J141" s="288">
        <v>1</v>
      </c>
      <c r="K141" s="150">
        <v>18497000</v>
      </c>
      <c r="L141" s="332"/>
      <c r="M141" s="283">
        <v>4.0104999999999995E-2</v>
      </c>
      <c r="N141" s="332"/>
      <c r="O141" s="284">
        <v>4.0104999999999995E-2</v>
      </c>
      <c r="P141" s="285"/>
      <c r="Q141" s="333"/>
      <c r="R141" s="153">
        <v>7418</v>
      </c>
      <c r="S141" s="333"/>
      <c r="T141" s="136"/>
      <c r="U141" s="157">
        <v>7418</v>
      </c>
      <c r="V141" s="295"/>
      <c r="W141" s="164"/>
    </row>
    <row r="142" spans="1:23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1279376395</v>
      </c>
      <c r="L154" s="285"/>
      <c r="M154" s="285"/>
      <c r="N154" s="285"/>
      <c r="O154" s="285"/>
      <c r="P154" s="285"/>
      <c r="Q154" s="136"/>
      <c r="R154" s="292">
        <v>736159</v>
      </c>
      <c r="S154" s="285"/>
      <c r="T154" s="136"/>
      <c r="U154" s="292">
        <v>736159</v>
      </c>
      <c r="V154" s="295"/>
      <c r="W154" s="164"/>
    </row>
    <row r="155" spans="1:23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x14ac:dyDescent="0.2">
      <c r="A165" s="306">
        <v>8</v>
      </c>
      <c r="B165" s="95"/>
      <c r="C165" s="326">
        <v>6005</v>
      </c>
      <c r="D165" s="237"/>
      <c r="E165" s="307">
        <v>950</v>
      </c>
      <c r="F165" s="307">
        <v>20</v>
      </c>
      <c r="G165" s="327" t="s">
        <v>1450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x14ac:dyDescent="0.2">
      <c r="A166" s="306">
        <v>9</v>
      </c>
      <c r="B166" s="229" t="s">
        <v>393</v>
      </c>
      <c r="C166" s="237">
        <v>10</v>
      </c>
      <c r="D166" s="237"/>
      <c r="E166" s="279" t="s">
        <v>1418</v>
      </c>
      <c r="F166" s="279">
        <v>0</v>
      </c>
      <c r="G166" s="153" t="s">
        <v>1419</v>
      </c>
      <c r="H166" s="153" t="s">
        <v>1420</v>
      </c>
      <c r="I166" s="281">
        <v>1</v>
      </c>
      <c r="J166" s="282">
        <v>1</v>
      </c>
      <c r="K166" s="150">
        <v>9059840</v>
      </c>
      <c r="L166" s="332"/>
      <c r="M166" s="283">
        <v>9.3486E-2</v>
      </c>
      <c r="N166" s="332"/>
      <c r="O166" s="284">
        <v>9.3486E-2</v>
      </c>
      <c r="P166" s="285"/>
      <c r="Q166" s="333"/>
      <c r="R166" s="153">
        <v>8470</v>
      </c>
      <c r="S166" s="333"/>
      <c r="T166" s="136"/>
      <c r="U166" s="157">
        <v>8470</v>
      </c>
      <c r="V166" s="295"/>
      <c r="W166" s="164"/>
    </row>
    <row r="167" spans="1:23" x14ac:dyDescent="0.2">
      <c r="A167" s="306">
        <v>10</v>
      </c>
      <c r="B167" s="229">
        <v>2</v>
      </c>
      <c r="C167" s="237">
        <v>50</v>
      </c>
      <c r="D167" s="237"/>
      <c r="E167" s="286" t="s">
        <v>1421</v>
      </c>
      <c r="F167" s="286">
        <v>0</v>
      </c>
      <c r="G167" s="153" t="s">
        <v>1422</v>
      </c>
      <c r="H167" s="153" t="s">
        <v>1420</v>
      </c>
      <c r="I167" s="287">
        <v>0.92270000000000008</v>
      </c>
      <c r="J167" s="288">
        <v>1</v>
      </c>
      <c r="K167" s="150">
        <v>34500</v>
      </c>
      <c r="L167" s="332"/>
      <c r="M167" s="283">
        <v>8.6259999999999989E-2</v>
      </c>
      <c r="N167" s="332"/>
      <c r="O167" s="284">
        <v>8.6259999999999989E-2</v>
      </c>
      <c r="P167" s="285"/>
      <c r="Q167" s="333"/>
      <c r="R167" s="153">
        <v>30</v>
      </c>
      <c r="S167" s="333"/>
      <c r="T167" s="136"/>
      <c r="U167" s="157">
        <v>30</v>
      </c>
      <c r="V167" s="295"/>
      <c r="W167" s="164"/>
    </row>
    <row r="168" spans="1:23" x14ac:dyDescent="0.2">
      <c r="A168" s="306">
        <v>11</v>
      </c>
      <c r="B168" s="229">
        <v>3</v>
      </c>
      <c r="C168" s="237">
        <v>210</v>
      </c>
      <c r="D168" s="237"/>
      <c r="E168" s="286" t="s">
        <v>1427</v>
      </c>
      <c r="F168" s="286">
        <v>0</v>
      </c>
      <c r="G168" s="153" t="s">
        <v>1428</v>
      </c>
      <c r="H168" s="153" t="s">
        <v>1420</v>
      </c>
      <c r="I168" s="287">
        <v>1.1000000000000001</v>
      </c>
      <c r="J168" s="288">
        <v>1</v>
      </c>
      <c r="K168" s="150">
        <v>2255760</v>
      </c>
      <c r="L168" s="332"/>
      <c r="M168" s="283">
        <v>0.102835</v>
      </c>
      <c r="N168" s="332"/>
      <c r="O168" s="284">
        <v>0.102835</v>
      </c>
      <c r="P168" s="285"/>
      <c r="Q168" s="333"/>
      <c r="R168" s="153">
        <v>2320</v>
      </c>
      <c r="S168" s="333"/>
      <c r="T168" s="136"/>
      <c r="U168" s="157">
        <v>2320</v>
      </c>
      <c r="V168" s="295"/>
      <c r="W168" s="164"/>
    </row>
    <row r="169" spans="1:23" x14ac:dyDescent="0.2">
      <c r="A169" s="306">
        <v>12</v>
      </c>
      <c r="B169" s="229">
        <v>4</v>
      </c>
      <c r="C169" s="237">
        <v>240</v>
      </c>
      <c r="D169" s="237"/>
      <c r="E169" s="286" t="s">
        <v>1429</v>
      </c>
      <c r="F169" s="286">
        <v>0</v>
      </c>
      <c r="G169" s="153" t="s">
        <v>1428</v>
      </c>
      <c r="H169" s="153" t="s">
        <v>1430</v>
      </c>
      <c r="I169" s="287">
        <v>1.1000000000000001</v>
      </c>
      <c r="J169" s="288">
        <v>0.65</v>
      </c>
      <c r="K169" s="150">
        <v>3300</v>
      </c>
      <c r="L169" s="332"/>
      <c r="M169" s="283">
        <v>6.6843E-2</v>
      </c>
      <c r="N169" s="332"/>
      <c r="O169" s="284">
        <v>6.6843E-2</v>
      </c>
      <c r="P169" s="285"/>
      <c r="Q169" s="333"/>
      <c r="R169" s="153">
        <v>2</v>
      </c>
      <c r="S169" s="333"/>
      <c r="T169" s="136"/>
      <c r="U169" s="157">
        <v>2</v>
      </c>
      <c r="V169" s="295"/>
      <c r="W169" s="164"/>
    </row>
    <row r="170" spans="1:23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11353400</v>
      </c>
      <c r="L189" s="285"/>
      <c r="M189" s="285"/>
      <c r="N189" s="285"/>
      <c r="O189" s="285"/>
      <c r="P189" s="285"/>
      <c r="Q189" s="136"/>
      <c r="R189" s="292">
        <v>10822</v>
      </c>
      <c r="S189" s="285"/>
      <c r="T189" s="136"/>
      <c r="U189" s="292">
        <v>10822</v>
      </c>
      <c r="V189" s="295"/>
      <c r="W189" s="164"/>
    </row>
    <row r="190" spans="1:23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x14ac:dyDescent="0.2">
      <c r="A200" s="306">
        <v>8</v>
      </c>
      <c r="B200" s="95"/>
      <c r="C200" s="326">
        <v>6006</v>
      </c>
      <c r="D200" s="237"/>
      <c r="E200" s="307">
        <v>950</v>
      </c>
      <c r="F200" s="307">
        <v>16</v>
      </c>
      <c r="G200" s="327" t="s">
        <v>1451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x14ac:dyDescent="0.2">
      <c r="A201" s="306">
        <v>9</v>
      </c>
      <c r="B201" s="229" t="s">
        <v>393</v>
      </c>
      <c r="C201" s="237">
        <v>10</v>
      </c>
      <c r="D201" s="237"/>
      <c r="E201" s="279" t="s">
        <v>1418</v>
      </c>
      <c r="F201" s="279">
        <v>0</v>
      </c>
      <c r="G201" s="153" t="s">
        <v>1419</v>
      </c>
      <c r="H201" s="153" t="s">
        <v>1420</v>
      </c>
      <c r="I201" s="281">
        <v>1</v>
      </c>
      <c r="J201" s="282">
        <v>1</v>
      </c>
      <c r="K201" s="150">
        <v>1059636494</v>
      </c>
      <c r="L201" s="332"/>
      <c r="M201" s="283">
        <v>1.6319999999999998E-2</v>
      </c>
      <c r="N201" s="332"/>
      <c r="O201" s="284">
        <v>1.6319999999999998E-2</v>
      </c>
      <c r="P201" s="285"/>
      <c r="Q201" s="333"/>
      <c r="R201" s="153">
        <v>172933</v>
      </c>
      <c r="S201" s="333"/>
      <c r="T201" s="136"/>
      <c r="U201" s="157">
        <v>172933</v>
      </c>
      <c r="V201" s="295"/>
      <c r="W201" s="164"/>
    </row>
    <row r="202" spans="1:23" x14ac:dyDescent="0.2">
      <c r="A202" s="306">
        <v>10</v>
      </c>
      <c r="B202" s="229">
        <v>2</v>
      </c>
      <c r="C202" s="237">
        <v>50</v>
      </c>
      <c r="D202" s="237"/>
      <c r="E202" s="286" t="s">
        <v>1421</v>
      </c>
      <c r="F202" s="286">
        <v>0</v>
      </c>
      <c r="G202" s="153" t="s">
        <v>1422</v>
      </c>
      <c r="H202" s="153" t="s">
        <v>1420</v>
      </c>
      <c r="I202" s="287">
        <v>0.92270000000000008</v>
      </c>
      <c r="J202" s="288">
        <v>1</v>
      </c>
      <c r="K202" s="150">
        <v>13643320</v>
      </c>
      <c r="L202" s="332"/>
      <c r="M202" s="283">
        <v>1.5059999999999999E-2</v>
      </c>
      <c r="N202" s="332"/>
      <c r="O202" s="284">
        <v>1.5059999999999999E-2</v>
      </c>
      <c r="P202" s="285"/>
      <c r="Q202" s="333"/>
      <c r="R202" s="153">
        <v>2055</v>
      </c>
      <c r="S202" s="333"/>
      <c r="T202" s="136"/>
      <c r="U202" s="157">
        <v>2055</v>
      </c>
      <c r="V202" s="295"/>
      <c r="W202" s="164"/>
    </row>
    <row r="203" spans="1:23" x14ac:dyDescent="0.2">
      <c r="A203" s="306">
        <v>11</v>
      </c>
      <c r="B203" s="229">
        <v>3</v>
      </c>
      <c r="C203" s="237">
        <v>110</v>
      </c>
      <c r="D203" s="237"/>
      <c r="E203" s="286" t="s">
        <v>1423</v>
      </c>
      <c r="F203" s="286">
        <v>0</v>
      </c>
      <c r="G203" s="153" t="s">
        <v>1424</v>
      </c>
      <c r="H203" s="153" t="s">
        <v>1420</v>
      </c>
      <c r="I203" s="287">
        <v>1</v>
      </c>
      <c r="J203" s="288">
        <v>0.25</v>
      </c>
      <c r="K203" s="150">
        <v>969875</v>
      </c>
      <c r="L203" s="332"/>
      <c r="M203" s="283">
        <v>4.0809999999999996E-3</v>
      </c>
      <c r="N203" s="332"/>
      <c r="O203" s="284">
        <v>4.0809999999999996E-3</v>
      </c>
      <c r="P203" s="285"/>
      <c r="Q203" s="333"/>
      <c r="R203" s="153">
        <v>40</v>
      </c>
      <c r="S203" s="333"/>
      <c r="T203" s="136"/>
      <c r="U203" s="157">
        <v>40</v>
      </c>
      <c r="V203" s="295"/>
      <c r="W203" s="164"/>
    </row>
    <row r="204" spans="1:23" x14ac:dyDescent="0.2">
      <c r="A204" s="306">
        <v>12</v>
      </c>
      <c r="B204" s="229">
        <v>4</v>
      </c>
      <c r="C204" s="237">
        <v>140</v>
      </c>
      <c r="D204" s="237"/>
      <c r="E204" s="286" t="s">
        <v>1425</v>
      </c>
      <c r="F204" s="286">
        <v>0</v>
      </c>
      <c r="G204" s="153" t="s">
        <v>1426</v>
      </c>
      <c r="H204" s="153" t="s">
        <v>1420</v>
      </c>
      <c r="I204" s="287">
        <v>1</v>
      </c>
      <c r="J204" s="288">
        <v>0.25</v>
      </c>
      <c r="K204" s="150">
        <v>3362208</v>
      </c>
      <c r="L204" s="332"/>
      <c r="M204" s="283">
        <v>4.0809999999999996E-3</v>
      </c>
      <c r="N204" s="332"/>
      <c r="O204" s="284">
        <v>4.0809999999999996E-3</v>
      </c>
      <c r="P204" s="285"/>
      <c r="Q204" s="333"/>
      <c r="R204" s="153">
        <v>137</v>
      </c>
      <c r="S204" s="333"/>
      <c r="T204" s="136"/>
      <c r="U204" s="157">
        <v>137</v>
      </c>
      <c r="V204" s="295"/>
      <c r="W204" s="164"/>
    </row>
    <row r="205" spans="1:23" x14ac:dyDescent="0.2">
      <c r="A205" s="306">
        <v>13</v>
      </c>
      <c r="B205" s="229">
        <v>5</v>
      </c>
      <c r="C205" s="237">
        <v>210</v>
      </c>
      <c r="D205" s="237"/>
      <c r="E205" s="286" t="s">
        <v>1427</v>
      </c>
      <c r="F205" s="286">
        <v>0</v>
      </c>
      <c r="G205" s="153" t="s">
        <v>1428</v>
      </c>
      <c r="H205" s="153" t="s">
        <v>1420</v>
      </c>
      <c r="I205" s="287">
        <v>1.1000000000000001</v>
      </c>
      <c r="J205" s="288">
        <v>1</v>
      </c>
      <c r="K205" s="150">
        <v>140540163</v>
      </c>
      <c r="L205" s="332"/>
      <c r="M205" s="283">
        <v>1.796E-2</v>
      </c>
      <c r="N205" s="332"/>
      <c r="O205" s="284">
        <v>1.796E-2</v>
      </c>
      <c r="P205" s="285"/>
      <c r="Q205" s="333"/>
      <c r="R205" s="153">
        <v>25241</v>
      </c>
      <c r="S205" s="333"/>
      <c r="T205" s="136"/>
      <c r="U205" s="157">
        <v>25241</v>
      </c>
      <c r="V205" s="295"/>
      <c r="W205" s="164"/>
    </row>
    <row r="206" spans="1:23" x14ac:dyDescent="0.2">
      <c r="A206" s="306">
        <v>14</v>
      </c>
      <c r="B206" s="229">
        <v>6</v>
      </c>
      <c r="C206" s="237">
        <v>240</v>
      </c>
      <c r="D206" s="237"/>
      <c r="E206" s="286" t="s">
        <v>1429</v>
      </c>
      <c r="F206" s="286">
        <v>0</v>
      </c>
      <c r="G206" s="153" t="s">
        <v>1428</v>
      </c>
      <c r="H206" s="153" t="s">
        <v>1430</v>
      </c>
      <c r="I206" s="287">
        <v>1.1000000000000001</v>
      </c>
      <c r="J206" s="288">
        <v>0.65</v>
      </c>
      <c r="K206" s="150">
        <v>4453210</v>
      </c>
      <c r="L206" s="332"/>
      <c r="M206" s="283">
        <v>1.167E-2</v>
      </c>
      <c r="N206" s="332"/>
      <c r="O206" s="284">
        <v>1.167E-2</v>
      </c>
      <c r="P206" s="285"/>
      <c r="Q206" s="333"/>
      <c r="R206" s="153">
        <v>520</v>
      </c>
      <c r="S206" s="333"/>
      <c r="T206" s="136"/>
      <c r="U206" s="157">
        <v>520</v>
      </c>
      <c r="V206" s="295"/>
      <c r="W206" s="164"/>
    </row>
    <row r="207" spans="1:23" x14ac:dyDescent="0.2">
      <c r="A207" s="306">
        <v>15</v>
      </c>
      <c r="B207" s="229">
        <v>7</v>
      </c>
      <c r="C207" s="237">
        <v>270</v>
      </c>
      <c r="D207" s="237"/>
      <c r="E207" s="286" t="s">
        <v>1431</v>
      </c>
      <c r="F207" s="286">
        <v>0</v>
      </c>
      <c r="G207" s="153" t="s">
        <v>1428</v>
      </c>
      <c r="H207" s="153" t="s">
        <v>1432</v>
      </c>
      <c r="I207" s="287">
        <v>1.1000000000000001</v>
      </c>
      <c r="J207" s="288">
        <v>0.65</v>
      </c>
      <c r="K207" s="150">
        <v>1978065</v>
      </c>
      <c r="L207" s="332"/>
      <c r="M207" s="283">
        <v>1.167E-2</v>
      </c>
      <c r="N207" s="332"/>
      <c r="O207" s="284">
        <v>1.167E-2</v>
      </c>
      <c r="P207" s="285"/>
      <c r="Q207" s="333"/>
      <c r="R207" s="153">
        <v>231</v>
      </c>
      <c r="S207" s="333"/>
      <c r="T207" s="136"/>
      <c r="U207" s="157">
        <v>231</v>
      </c>
      <c r="V207" s="295"/>
      <c r="W207" s="164"/>
    </row>
    <row r="208" spans="1:23" x14ac:dyDescent="0.2">
      <c r="A208" s="306">
        <v>16</v>
      </c>
      <c r="B208" s="229">
        <v>8</v>
      </c>
      <c r="C208" s="237">
        <v>510</v>
      </c>
      <c r="D208" s="237"/>
      <c r="E208" s="286" t="s">
        <v>1436</v>
      </c>
      <c r="F208" s="286">
        <v>0</v>
      </c>
      <c r="G208" s="153" t="s">
        <v>1437</v>
      </c>
      <c r="H208" s="153" t="s">
        <v>1420</v>
      </c>
      <c r="I208" s="287">
        <v>1.1000000000000001</v>
      </c>
      <c r="J208" s="288">
        <v>1</v>
      </c>
      <c r="K208" s="150">
        <v>35222840</v>
      </c>
      <c r="L208" s="332"/>
      <c r="M208" s="283">
        <v>1.796E-2</v>
      </c>
      <c r="N208" s="332"/>
      <c r="O208" s="284">
        <v>1.796E-2</v>
      </c>
      <c r="P208" s="285"/>
      <c r="Q208" s="333"/>
      <c r="R208" s="153">
        <v>6326</v>
      </c>
      <c r="S208" s="333"/>
      <c r="T208" s="136"/>
      <c r="U208" s="157">
        <v>6326</v>
      </c>
      <c r="V208" s="295"/>
      <c r="W208" s="164"/>
    </row>
    <row r="209" spans="1:23" x14ac:dyDescent="0.2">
      <c r="A209" s="306">
        <v>17</v>
      </c>
      <c r="B209" s="229">
        <v>9</v>
      </c>
      <c r="C209" s="237">
        <v>540</v>
      </c>
      <c r="D209" s="237"/>
      <c r="E209" s="286" t="s">
        <v>1438</v>
      </c>
      <c r="F209" s="286">
        <v>0</v>
      </c>
      <c r="G209" s="153" t="s">
        <v>1437</v>
      </c>
      <c r="H209" s="153" t="s">
        <v>1430</v>
      </c>
      <c r="I209" s="287">
        <v>1.1000000000000001</v>
      </c>
      <c r="J209" s="288">
        <v>0.65</v>
      </c>
      <c r="K209" s="150">
        <v>4220</v>
      </c>
      <c r="L209" s="332"/>
      <c r="M209" s="283">
        <v>1.167E-2</v>
      </c>
      <c r="N209" s="332"/>
      <c r="O209" s="284">
        <v>1.167E-2</v>
      </c>
      <c r="P209" s="285"/>
      <c r="Q209" s="333"/>
      <c r="R209" s="153">
        <v>0</v>
      </c>
      <c r="S209" s="333"/>
      <c r="T209" s="136"/>
      <c r="U209" s="157">
        <v>0</v>
      </c>
      <c r="V209" s="295"/>
      <c r="W209" s="164"/>
    </row>
    <row r="210" spans="1:23" x14ac:dyDescent="0.2">
      <c r="A210" s="306">
        <v>18</v>
      </c>
      <c r="B210" s="229">
        <v>10</v>
      </c>
      <c r="C210" s="237">
        <v>570</v>
      </c>
      <c r="D210" s="237"/>
      <c r="E210" s="286" t="s">
        <v>1439</v>
      </c>
      <c r="F210" s="286">
        <v>0</v>
      </c>
      <c r="G210" s="153" t="s">
        <v>1437</v>
      </c>
      <c r="H210" s="153" t="s">
        <v>1432</v>
      </c>
      <c r="I210" s="287">
        <v>1.1000000000000001</v>
      </c>
      <c r="J210" s="288">
        <v>0.65</v>
      </c>
      <c r="K210" s="150">
        <v>1069000</v>
      </c>
      <c r="L210" s="332"/>
      <c r="M210" s="283">
        <v>1.167E-2</v>
      </c>
      <c r="N210" s="332"/>
      <c r="O210" s="284">
        <v>1.167E-2</v>
      </c>
      <c r="P210" s="285"/>
      <c r="Q210" s="333"/>
      <c r="R210" s="153">
        <v>125</v>
      </c>
      <c r="S210" s="333"/>
      <c r="T210" s="136"/>
      <c r="U210" s="157">
        <v>125</v>
      </c>
      <c r="V210" s="295"/>
      <c r="W210" s="164"/>
    </row>
    <row r="211" spans="1:23" x14ac:dyDescent="0.2">
      <c r="A211" s="306">
        <v>19</v>
      </c>
      <c r="B211" s="229">
        <v>11</v>
      </c>
      <c r="C211" s="237">
        <v>710</v>
      </c>
      <c r="D211" s="237"/>
      <c r="E211" s="286" t="s">
        <v>1441</v>
      </c>
      <c r="F211" s="286">
        <v>0</v>
      </c>
      <c r="G211" s="153" t="s">
        <v>1442</v>
      </c>
      <c r="H211" s="153" t="s">
        <v>1420</v>
      </c>
      <c r="I211" s="287">
        <v>0.7</v>
      </c>
      <c r="J211" s="288">
        <v>1</v>
      </c>
      <c r="K211" s="150">
        <v>18497000</v>
      </c>
      <c r="L211" s="332"/>
      <c r="M211" s="283">
        <v>1.1429999999999999E-2</v>
      </c>
      <c r="N211" s="332"/>
      <c r="O211" s="284">
        <v>1.1429999999999999E-2</v>
      </c>
      <c r="P211" s="285"/>
      <c r="Q211" s="333"/>
      <c r="R211" s="153">
        <v>2114</v>
      </c>
      <c r="S211" s="333"/>
      <c r="T211" s="136"/>
      <c r="U211" s="157">
        <v>2114</v>
      </c>
      <c r="V211" s="295"/>
      <c r="W211" s="164"/>
    </row>
    <row r="212" spans="1:23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1279376395</v>
      </c>
      <c r="L224" s="285"/>
      <c r="M224" s="285"/>
      <c r="N224" s="285"/>
      <c r="O224" s="285"/>
      <c r="P224" s="285"/>
      <c r="Q224" s="136"/>
      <c r="R224" s="292">
        <v>209722</v>
      </c>
      <c r="S224" s="285"/>
      <c r="T224" s="136"/>
      <c r="U224" s="292">
        <v>209722</v>
      </c>
      <c r="V224" s="295"/>
      <c r="W224" s="164"/>
    </row>
    <row r="225" spans="1:23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x14ac:dyDescent="0.2">
      <c r="A235" s="306">
        <v>8</v>
      </c>
      <c r="B235" s="95"/>
      <c r="C235" s="326">
        <v>6007</v>
      </c>
      <c r="D235" s="237"/>
      <c r="E235" s="307">
        <v>950</v>
      </c>
      <c r="F235" s="307">
        <v>21</v>
      </c>
      <c r="G235" s="327" t="s">
        <v>1452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x14ac:dyDescent="0.2">
      <c r="A236" s="306">
        <v>9</v>
      </c>
      <c r="B236" s="229" t="s">
        <v>393</v>
      </c>
      <c r="C236" s="237">
        <v>10</v>
      </c>
      <c r="D236" s="237"/>
      <c r="E236" s="279" t="s">
        <v>1418</v>
      </c>
      <c r="F236" s="279">
        <v>0</v>
      </c>
      <c r="G236" s="153" t="s">
        <v>1419</v>
      </c>
      <c r="H236" s="153" t="s">
        <v>1420</v>
      </c>
      <c r="I236" s="281">
        <v>1</v>
      </c>
      <c r="J236" s="282">
        <v>1</v>
      </c>
      <c r="K236" s="150">
        <v>51091180</v>
      </c>
      <c r="L236" s="332"/>
      <c r="M236" s="283">
        <v>6.2992999999999993E-2</v>
      </c>
      <c r="N236" s="332"/>
      <c r="O236" s="284">
        <v>6.2992999999999993E-2</v>
      </c>
      <c r="P236" s="285"/>
      <c r="Q236" s="333"/>
      <c r="R236" s="153">
        <v>32184</v>
      </c>
      <c r="S236" s="333"/>
      <c r="T236" s="136"/>
      <c r="U236" s="157">
        <v>32184</v>
      </c>
      <c r="V236" s="295"/>
      <c r="W236" s="164"/>
    </row>
    <row r="237" spans="1:23" x14ac:dyDescent="0.2">
      <c r="A237" s="306">
        <v>10</v>
      </c>
      <c r="B237" s="229">
        <v>2</v>
      </c>
      <c r="C237" s="237">
        <v>50</v>
      </c>
      <c r="D237" s="237"/>
      <c r="E237" s="286" t="s">
        <v>1421</v>
      </c>
      <c r="F237" s="286">
        <v>0</v>
      </c>
      <c r="G237" s="153" t="s">
        <v>1422</v>
      </c>
      <c r="H237" s="153" t="s">
        <v>1420</v>
      </c>
      <c r="I237" s="287">
        <v>0.92270000000000008</v>
      </c>
      <c r="J237" s="288">
        <v>1</v>
      </c>
      <c r="K237" s="150">
        <v>34500</v>
      </c>
      <c r="L237" s="332"/>
      <c r="M237" s="283">
        <v>5.8123999999999995E-2</v>
      </c>
      <c r="N237" s="332"/>
      <c r="O237" s="284">
        <v>5.8123999999999995E-2</v>
      </c>
      <c r="P237" s="285"/>
      <c r="Q237" s="333"/>
      <c r="R237" s="153">
        <v>20</v>
      </c>
      <c r="S237" s="333"/>
      <c r="T237" s="136"/>
      <c r="U237" s="157">
        <v>20</v>
      </c>
      <c r="V237" s="295"/>
      <c r="W237" s="164"/>
    </row>
    <row r="238" spans="1:23" x14ac:dyDescent="0.2">
      <c r="A238" s="306">
        <v>11</v>
      </c>
      <c r="B238" s="229">
        <v>3</v>
      </c>
      <c r="C238" s="237">
        <v>210</v>
      </c>
      <c r="D238" s="237"/>
      <c r="E238" s="286" t="s">
        <v>1427</v>
      </c>
      <c r="F238" s="286">
        <v>0</v>
      </c>
      <c r="G238" s="153" t="s">
        <v>1428</v>
      </c>
      <c r="H238" s="153" t="s">
        <v>1420</v>
      </c>
      <c r="I238" s="287">
        <v>1.1000000000000001</v>
      </c>
      <c r="J238" s="288">
        <v>1</v>
      </c>
      <c r="K238" s="150">
        <v>5115020</v>
      </c>
      <c r="L238" s="332"/>
      <c r="M238" s="283">
        <v>6.9292999999999993E-2</v>
      </c>
      <c r="N238" s="332"/>
      <c r="O238" s="284">
        <v>6.9292999999999993E-2</v>
      </c>
      <c r="P238" s="285"/>
      <c r="Q238" s="333"/>
      <c r="R238" s="153">
        <v>3544</v>
      </c>
      <c r="S238" s="333"/>
      <c r="T238" s="136"/>
      <c r="U238" s="157">
        <v>3544</v>
      </c>
      <c r="V238" s="295"/>
      <c r="W238" s="164"/>
    </row>
    <row r="239" spans="1:23" x14ac:dyDescent="0.2">
      <c r="A239" s="306">
        <v>12</v>
      </c>
      <c r="B239" s="229">
        <v>4</v>
      </c>
      <c r="C239" s="237">
        <v>240</v>
      </c>
      <c r="D239" s="237"/>
      <c r="E239" s="286" t="s">
        <v>1429</v>
      </c>
      <c r="F239" s="286">
        <v>0</v>
      </c>
      <c r="G239" s="153" t="s">
        <v>1428</v>
      </c>
      <c r="H239" s="153" t="s">
        <v>1430</v>
      </c>
      <c r="I239" s="287">
        <v>1.1000000000000001</v>
      </c>
      <c r="J239" s="288">
        <v>0.65</v>
      </c>
      <c r="K239" s="150">
        <v>347900</v>
      </c>
      <c r="L239" s="332"/>
      <c r="M239" s="283">
        <v>4.5039999999999997E-2</v>
      </c>
      <c r="N239" s="332"/>
      <c r="O239" s="284">
        <v>4.5039999999999997E-2</v>
      </c>
      <c r="P239" s="285"/>
      <c r="Q239" s="333"/>
      <c r="R239" s="153">
        <v>157</v>
      </c>
      <c r="S239" s="333"/>
      <c r="T239" s="136"/>
      <c r="U239" s="157">
        <v>157</v>
      </c>
      <c r="V239" s="295"/>
      <c r="W239" s="164"/>
    </row>
    <row r="240" spans="1:23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56588600</v>
      </c>
      <c r="L259" s="285"/>
      <c r="M259" s="285"/>
      <c r="N259" s="285"/>
      <c r="O259" s="285"/>
      <c r="P259" s="285"/>
      <c r="Q259" s="136"/>
      <c r="R259" s="292">
        <v>35905</v>
      </c>
      <c r="S259" s="285"/>
      <c r="T259" s="136"/>
      <c r="U259" s="292">
        <v>35905</v>
      </c>
      <c r="V259" s="295"/>
      <c r="W259" s="164"/>
    </row>
    <row r="260" spans="1:23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115606</v>
      </c>
      <c r="R18" s="336">
        <v>187891</v>
      </c>
      <c r="S18" s="336">
        <v>175753</v>
      </c>
      <c r="T18" s="136"/>
      <c r="U18" s="242">
        <v>479250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5576667</v>
      </c>
      <c r="R21" s="124">
        <v>8445770</v>
      </c>
      <c r="S21" s="124">
        <v>6723097</v>
      </c>
      <c r="T21" s="136"/>
      <c r="U21" s="242">
        <v>20745534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115790</v>
      </c>
      <c r="S25" s="336">
        <v>0</v>
      </c>
      <c r="T25" s="136"/>
      <c r="U25" s="242">
        <v>115790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82000</v>
      </c>
      <c r="R32" s="336">
        <v>0</v>
      </c>
      <c r="S32" s="336">
        <v>0</v>
      </c>
      <c r="T32" s="136"/>
      <c r="U32" s="242">
        <v>82000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8374</v>
      </c>
      <c r="R33" s="336">
        <v>0</v>
      </c>
      <c r="S33" s="336">
        <v>10569</v>
      </c>
      <c r="T33" s="136"/>
      <c r="U33" s="242">
        <v>18943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90374</v>
      </c>
      <c r="R37" s="124">
        <v>115790</v>
      </c>
      <c r="S37" s="124">
        <v>10569</v>
      </c>
      <c r="T37" s="136"/>
      <c r="U37" s="242">
        <v>216733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5667041</v>
      </c>
      <c r="R40" s="242">
        <v>8561560</v>
      </c>
      <c r="S40" s="242">
        <v>6733666</v>
      </c>
      <c r="T40" s="136"/>
      <c r="U40" s="242">
        <v>20962267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10500885</v>
      </c>
      <c r="L16" s="136" t="s">
        <v>392</v>
      </c>
      <c r="M16" s="95"/>
      <c r="N16" s="95"/>
      <c r="O16" s="237"/>
      <c r="P16" s="136" t="s">
        <v>72</v>
      </c>
      <c r="Q16" s="242">
        <v>46260</v>
      </c>
      <c r="R16" s="242">
        <v>48027</v>
      </c>
      <c r="S16" s="242">
        <v>21437</v>
      </c>
      <c r="T16" s="136"/>
      <c r="U16" s="242">
        <v>115724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1453</v>
      </c>
      <c r="F26" s="279">
        <v>0</v>
      </c>
      <c r="G26" s="153" t="s">
        <v>1419</v>
      </c>
      <c r="H26" s="153" t="s">
        <v>1454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1455</v>
      </c>
      <c r="F27" s="286">
        <v>0</v>
      </c>
      <c r="G27" s="153" t="s">
        <v>1419</v>
      </c>
      <c r="H27" s="153" t="s">
        <v>1456</v>
      </c>
      <c r="I27" s="287">
        <v>1</v>
      </c>
      <c r="J27" s="288">
        <v>1</v>
      </c>
      <c r="K27" s="150">
        <v>1154900</v>
      </c>
      <c r="L27" s="283">
        <v>4.2211999999999996E-3</v>
      </c>
      <c r="M27" s="283">
        <v>4.3825000000000001E-3</v>
      </c>
      <c r="N27" s="283">
        <v>0</v>
      </c>
      <c r="O27" s="284">
        <v>8.6036999999999988E-3</v>
      </c>
      <c r="P27" s="285"/>
      <c r="Q27" s="153">
        <v>4875</v>
      </c>
      <c r="R27" s="153">
        <v>5061</v>
      </c>
      <c r="S27" s="153">
        <v>0</v>
      </c>
      <c r="T27" s="136"/>
      <c r="U27" s="157">
        <v>9936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1457</v>
      </c>
      <c r="F28" s="286">
        <v>0</v>
      </c>
      <c r="G28" s="153" t="s">
        <v>1422</v>
      </c>
      <c r="H28" s="153" t="s">
        <v>1454</v>
      </c>
      <c r="I28" s="287">
        <v>0.92270000000000008</v>
      </c>
      <c r="J28" s="288">
        <v>1</v>
      </c>
      <c r="K28" s="150">
        <v>2505000</v>
      </c>
      <c r="L28" s="283">
        <v>3.8949000000000002E-3</v>
      </c>
      <c r="M28" s="283">
        <v>4.0436999999999999E-3</v>
      </c>
      <c r="N28" s="283">
        <v>4.1400000000000005E-3</v>
      </c>
      <c r="O28" s="284">
        <v>1.20786E-2</v>
      </c>
      <c r="P28" s="285"/>
      <c r="Q28" s="153">
        <v>9757</v>
      </c>
      <c r="R28" s="153">
        <v>10129</v>
      </c>
      <c r="S28" s="153">
        <v>10371</v>
      </c>
      <c r="T28" s="136"/>
      <c r="U28" s="157">
        <v>30257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1458</v>
      </c>
      <c r="F29" s="286">
        <v>0</v>
      </c>
      <c r="G29" s="153" t="s">
        <v>1428</v>
      </c>
      <c r="H29" s="153" t="s">
        <v>1454</v>
      </c>
      <c r="I29" s="287">
        <v>1.1000000000000001</v>
      </c>
      <c r="J29" s="288">
        <v>1</v>
      </c>
      <c r="K29" s="150">
        <v>929885</v>
      </c>
      <c r="L29" s="283">
        <v>4.6432999999999995E-3</v>
      </c>
      <c r="M29" s="283">
        <v>4.8206999999999998E-3</v>
      </c>
      <c r="N29" s="283">
        <v>1.0504400000000001E-2</v>
      </c>
      <c r="O29" s="284">
        <v>1.9968400000000001E-2</v>
      </c>
      <c r="P29" s="285"/>
      <c r="Q29" s="153">
        <v>4318</v>
      </c>
      <c r="R29" s="153">
        <v>4483</v>
      </c>
      <c r="S29" s="153">
        <v>9768</v>
      </c>
      <c r="T29" s="136"/>
      <c r="U29" s="157">
        <v>18569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1459</v>
      </c>
      <c r="F30" s="286">
        <v>0</v>
      </c>
      <c r="G30" s="153" t="s">
        <v>1428</v>
      </c>
      <c r="H30" s="153" t="s">
        <v>1456</v>
      </c>
      <c r="I30" s="287">
        <v>1.1000000000000001</v>
      </c>
      <c r="J30" s="288">
        <v>1</v>
      </c>
      <c r="K30" s="150">
        <v>5761000</v>
      </c>
      <c r="L30" s="283">
        <v>4.6432999999999995E-3</v>
      </c>
      <c r="M30" s="283">
        <v>4.8206999999999998E-3</v>
      </c>
      <c r="N30" s="283">
        <v>0</v>
      </c>
      <c r="O30" s="284">
        <v>9.4640000000000002E-3</v>
      </c>
      <c r="P30" s="285"/>
      <c r="Q30" s="153">
        <v>26750</v>
      </c>
      <c r="R30" s="153">
        <v>27772</v>
      </c>
      <c r="S30" s="153">
        <v>0</v>
      </c>
      <c r="T30" s="136"/>
      <c r="U30" s="157">
        <v>54522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1460</v>
      </c>
      <c r="F31" s="286">
        <v>0</v>
      </c>
      <c r="G31" s="153" t="s">
        <v>1428</v>
      </c>
      <c r="H31" s="153" t="s">
        <v>1461</v>
      </c>
      <c r="I31" s="287">
        <v>1.1000000000000001</v>
      </c>
      <c r="J31" s="288">
        <v>0.65</v>
      </c>
      <c r="K31" s="150">
        <v>28000</v>
      </c>
      <c r="L31" s="283">
        <v>3.0182E-3</v>
      </c>
      <c r="M31" s="283">
        <v>3.1334999999999996E-3</v>
      </c>
      <c r="N31" s="283">
        <v>0</v>
      </c>
      <c r="O31" s="284">
        <v>6.1516999999999995E-3</v>
      </c>
      <c r="P31" s="285"/>
      <c r="Q31" s="153">
        <v>85</v>
      </c>
      <c r="R31" s="153">
        <v>88</v>
      </c>
      <c r="S31" s="153">
        <v>0</v>
      </c>
      <c r="T31" s="136"/>
      <c r="U31" s="157">
        <v>173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1462</v>
      </c>
      <c r="F32" s="286">
        <v>0</v>
      </c>
      <c r="G32" s="153" t="s">
        <v>1437</v>
      </c>
      <c r="H32" s="153" t="s">
        <v>1454</v>
      </c>
      <c r="I32" s="287">
        <v>1.1000000000000001</v>
      </c>
      <c r="J32" s="288">
        <v>1</v>
      </c>
      <c r="K32" s="150">
        <v>66000</v>
      </c>
      <c r="L32" s="283">
        <v>4.6432999999999995E-3</v>
      </c>
      <c r="M32" s="283">
        <v>4.8206999999999998E-3</v>
      </c>
      <c r="N32" s="283">
        <v>1.2667899999999999E-2</v>
      </c>
      <c r="O32" s="284">
        <v>2.2131899999999999E-2</v>
      </c>
      <c r="P32" s="285"/>
      <c r="Q32" s="153">
        <v>306</v>
      </c>
      <c r="R32" s="153">
        <v>318</v>
      </c>
      <c r="S32" s="153">
        <v>836</v>
      </c>
      <c r="T32" s="136"/>
      <c r="U32" s="157">
        <v>1460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1580</v>
      </c>
      <c r="D33" s="95"/>
      <c r="E33" s="286" t="s">
        <v>1463</v>
      </c>
      <c r="F33" s="286">
        <v>0</v>
      </c>
      <c r="G33" s="153" t="s">
        <v>1437</v>
      </c>
      <c r="H33" s="153" t="s">
        <v>1464</v>
      </c>
      <c r="I33" s="287">
        <v>1.1000000000000001</v>
      </c>
      <c r="J33" s="288">
        <v>0.65</v>
      </c>
      <c r="K33" s="150">
        <v>56100</v>
      </c>
      <c r="L33" s="283">
        <v>3.0182E-3</v>
      </c>
      <c r="M33" s="283">
        <v>3.1334999999999996E-3</v>
      </c>
      <c r="N33" s="283">
        <v>8.2340999999999994E-3</v>
      </c>
      <c r="O33" s="284">
        <v>1.4385799999999999E-2</v>
      </c>
      <c r="P33" s="285"/>
      <c r="Q33" s="153">
        <v>169</v>
      </c>
      <c r="R33" s="153">
        <v>176</v>
      </c>
      <c r="S33" s="153">
        <v>462</v>
      </c>
      <c r="T33" s="136"/>
      <c r="U33" s="157">
        <v>807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10500885</v>
      </c>
      <c r="L46" s="285"/>
      <c r="M46" s="285"/>
      <c r="N46" s="285"/>
      <c r="O46" s="285"/>
      <c r="P46" s="285"/>
      <c r="Q46" s="292">
        <v>46260</v>
      </c>
      <c r="R46" s="292">
        <v>48027</v>
      </c>
      <c r="S46" s="292">
        <v>21437</v>
      </c>
      <c r="T46" s="136"/>
      <c r="U46" s="292">
        <v>115724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2159000</v>
      </c>
      <c r="L16" s="136" t="s">
        <v>392</v>
      </c>
      <c r="M16" s="95"/>
      <c r="N16" s="95"/>
      <c r="O16" s="237"/>
      <c r="P16" s="136" t="s">
        <v>72</v>
      </c>
      <c r="Q16" s="242">
        <v>348</v>
      </c>
      <c r="R16" s="353"/>
      <c r="S16" s="354"/>
      <c r="T16" s="136"/>
      <c r="U16" s="242">
        <v>348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1453</v>
      </c>
      <c r="F26" s="279">
        <v>0</v>
      </c>
      <c r="G26" s="153" t="s">
        <v>1419</v>
      </c>
      <c r="H26" s="153" t="s">
        <v>1454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3</v>
      </c>
      <c r="G57" s="308" t="s">
        <v>1443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1050</v>
      </c>
      <c r="D58" s="95"/>
      <c r="E58" s="279" t="s">
        <v>1457</v>
      </c>
      <c r="F58" s="279">
        <v>0</v>
      </c>
      <c r="G58" s="153" t="s">
        <v>1422</v>
      </c>
      <c r="H58" s="153" t="s">
        <v>1454</v>
      </c>
      <c r="I58" s="281">
        <v>1</v>
      </c>
      <c r="J58" s="282">
        <v>1</v>
      </c>
      <c r="K58" s="150">
        <v>1361000</v>
      </c>
      <c r="L58" s="283">
        <v>1.5439999999999999E-4</v>
      </c>
      <c r="M58" s="311"/>
      <c r="N58" s="312"/>
      <c r="O58" s="284">
        <v>1.5439999999999999E-4</v>
      </c>
      <c r="P58" s="285"/>
      <c r="Q58" s="153">
        <v>210</v>
      </c>
      <c r="R58" s="313"/>
      <c r="S58" s="155"/>
      <c r="T58" s="136"/>
      <c r="U58" s="157">
        <v>210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1458</v>
      </c>
      <c r="F59" s="190">
        <v>0</v>
      </c>
      <c r="G59" s="153" t="s">
        <v>1428</v>
      </c>
      <c r="H59" s="153" t="s">
        <v>1454</v>
      </c>
      <c r="I59" s="287">
        <v>1.1000000000000001</v>
      </c>
      <c r="J59" s="288">
        <v>1</v>
      </c>
      <c r="K59" s="150">
        <v>798000</v>
      </c>
      <c r="L59" s="283">
        <v>1.7259999999999997E-4</v>
      </c>
      <c r="M59" s="311"/>
      <c r="N59" s="312"/>
      <c r="O59" s="284">
        <v>1.7259999999999997E-4</v>
      </c>
      <c r="P59" s="285"/>
      <c r="Q59" s="153">
        <v>138</v>
      </c>
      <c r="R59" s="313"/>
      <c r="S59" s="155"/>
      <c r="T59" s="136"/>
      <c r="U59" s="157">
        <v>138</v>
      </c>
      <c r="V59" s="265"/>
    </row>
    <row r="60" spans="1:22" ht="12.75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2159000</v>
      </c>
      <c r="L78" s="285"/>
      <c r="M78" s="285"/>
      <c r="N78" s="285"/>
      <c r="O78" s="285"/>
      <c r="P78" s="285"/>
      <c r="Q78" s="292">
        <v>348</v>
      </c>
      <c r="R78" s="315"/>
      <c r="S78" s="316"/>
      <c r="T78" s="136"/>
      <c r="U78" s="292">
        <v>348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1453</v>
      </c>
      <c r="F26" s="279">
        <v>0</v>
      </c>
      <c r="G26" s="153" t="s">
        <v>1419</v>
      </c>
      <c r="H26" s="153" t="s">
        <v>1454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16</v>
      </c>
      <c r="G57" s="308" t="s">
        <v>1465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1455</v>
      </c>
      <c r="F58" s="279">
        <v>0</v>
      </c>
      <c r="G58" s="153" t="s">
        <v>1419</v>
      </c>
      <c r="H58" s="153" t="s">
        <v>1456</v>
      </c>
      <c r="I58" s="281">
        <v>1</v>
      </c>
      <c r="J58" s="282">
        <v>1</v>
      </c>
      <c r="K58" s="150">
        <v>1154900</v>
      </c>
      <c r="L58" s="283">
        <v>0</v>
      </c>
      <c r="M58" s="283">
        <v>1.6323999999999999E-4</v>
      </c>
      <c r="N58" s="332"/>
      <c r="O58" s="284">
        <v>1.6323999999999999E-4</v>
      </c>
      <c r="P58" s="285"/>
      <c r="Q58" s="333"/>
      <c r="R58" s="153">
        <v>1.89</v>
      </c>
      <c r="S58" s="333"/>
      <c r="T58" s="136"/>
      <c r="U58" s="157">
        <v>1.89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1457</v>
      </c>
      <c r="F59" s="190">
        <v>0</v>
      </c>
      <c r="G59" s="153" t="s">
        <v>1422</v>
      </c>
      <c r="H59" s="153" t="s">
        <v>1454</v>
      </c>
      <c r="I59" s="287">
        <v>0.92270000000000008</v>
      </c>
      <c r="J59" s="288">
        <v>1</v>
      </c>
      <c r="K59" s="150">
        <v>2505000</v>
      </c>
      <c r="L59" s="283">
        <v>0</v>
      </c>
      <c r="M59" s="283">
        <v>1.5061999999999999E-4</v>
      </c>
      <c r="N59" s="332"/>
      <c r="O59" s="284">
        <v>1.5061999999999999E-4</v>
      </c>
      <c r="P59" s="285"/>
      <c r="Q59" s="333"/>
      <c r="R59" s="153">
        <v>3.77</v>
      </c>
      <c r="S59" s="333"/>
      <c r="T59" s="136"/>
      <c r="U59" s="157">
        <v>3.77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1458</v>
      </c>
      <c r="F60" s="190">
        <v>0</v>
      </c>
      <c r="G60" s="153" t="s">
        <v>1428</v>
      </c>
      <c r="H60" s="153" t="s">
        <v>1454</v>
      </c>
      <c r="I60" s="287">
        <v>1.1000000000000001</v>
      </c>
      <c r="J60" s="288">
        <v>1</v>
      </c>
      <c r="K60" s="150">
        <v>929885</v>
      </c>
      <c r="L60" s="283">
        <v>0</v>
      </c>
      <c r="M60" s="283">
        <v>1.7956E-4</v>
      </c>
      <c r="N60" s="332"/>
      <c r="O60" s="284">
        <v>1.7956E-4</v>
      </c>
      <c r="P60" s="285"/>
      <c r="Q60" s="333"/>
      <c r="R60" s="153">
        <v>1.67</v>
      </c>
      <c r="S60" s="333"/>
      <c r="T60" s="136"/>
      <c r="U60" s="157">
        <v>1.67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1459</v>
      </c>
      <c r="F61" s="190">
        <v>0</v>
      </c>
      <c r="G61" s="153" t="s">
        <v>1428</v>
      </c>
      <c r="H61" s="153" t="s">
        <v>1456</v>
      </c>
      <c r="I61" s="287">
        <v>1.1000000000000001</v>
      </c>
      <c r="J61" s="288">
        <v>1</v>
      </c>
      <c r="K61" s="150">
        <v>5761000</v>
      </c>
      <c r="L61" s="283">
        <v>0</v>
      </c>
      <c r="M61" s="283">
        <v>1.7956E-4</v>
      </c>
      <c r="N61" s="332"/>
      <c r="O61" s="284">
        <v>1.7956E-4</v>
      </c>
      <c r="P61" s="285"/>
      <c r="Q61" s="333"/>
      <c r="R61" s="153">
        <v>10.34</v>
      </c>
      <c r="S61" s="333"/>
      <c r="T61" s="136"/>
      <c r="U61" s="157">
        <v>10.34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1290</v>
      </c>
      <c r="D62" s="95"/>
      <c r="E62" s="286" t="s">
        <v>1460</v>
      </c>
      <c r="F62" s="190">
        <v>0</v>
      </c>
      <c r="G62" s="153" t="s">
        <v>1428</v>
      </c>
      <c r="H62" s="153" t="s">
        <v>1461</v>
      </c>
      <c r="I62" s="287">
        <v>1.1000000000000001</v>
      </c>
      <c r="J62" s="288">
        <v>0.65</v>
      </c>
      <c r="K62" s="150">
        <v>28000</v>
      </c>
      <c r="L62" s="283">
        <v>0</v>
      </c>
      <c r="M62" s="283">
        <v>1.1672000000000001E-4</v>
      </c>
      <c r="N62" s="332"/>
      <c r="O62" s="284">
        <v>1.1672000000000001E-4</v>
      </c>
      <c r="P62" s="285"/>
      <c r="Q62" s="333"/>
      <c r="R62" s="153">
        <v>0.03</v>
      </c>
      <c r="S62" s="333"/>
      <c r="T62" s="136"/>
      <c r="U62" s="157">
        <v>0.03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1510</v>
      </c>
      <c r="D63" s="95"/>
      <c r="E63" s="286" t="s">
        <v>1462</v>
      </c>
      <c r="F63" s="190">
        <v>0</v>
      </c>
      <c r="G63" s="153" t="s">
        <v>1437</v>
      </c>
      <c r="H63" s="153" t="s">
        <v>1454</v>
      </c>
      <c r="I63" s="287">
        <v>1.1000000000000001</v>
      </c>
      <c r="J63" s="288">
        <v>1</v>
      </c>
      <c r="K63" s="150">
        <v>66000</v>
      </c>
      <c r="L63" s="283">
        <v>0</v>
      </c>
      <c r="M63" s="283">
        <v>1.7956E-4</v>
      </c>
      <c r="N63" s="332"/>
      <c r="O63" s="284">
        <v>1.7956E-4</v>
      </c>
      <c r="P63" s="285"/>
      <c r="Q63" s="333"/>
      <c r="R63" s="153">
        <v>0.12</v>
      </c>
      <c r="S63" s="333"/>
      <c r="T63" s="136"/>
      <c r="U63" s="157">
        <v>0.12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1580</v>
      </c>
      <c r="D64" s="95"/>
      <c r="E64" s="286" t="s">
        <v>1463</v>
      </c>
      <c r="F64" s="190">
        <v>0</v>
      </c>
      <c r="G64" s="153" t="s">
        <v>1437</v>
      </c>
      <c r="H64" s="153" t="s">
        <v>1464</v>
      </c>
      <c r="I64" s="287">
        <v>1.1000000000000001</v>
      </c>
      <c r="J64" s="288">
        <v>0.65</v>
      </c>
      <c r="K64" s="150">
        <v>56100</v>
      </c>
      <c r="L64" s="283">
        <v>0</v>
      </c>
      <c r="M64" s="283">
        <v>1.1672000000000001E-4</v>
      </c>
      <c r="N64" s="332"/>
      <c r="O64" s="284">
        <v>1.1672000000000001E-4</v>
      </c>
      <c r="P64" s="285"/>
      <c r="Q64" s="333"/>
      <c r="R64" s="153">
        <v>7.0000000000000007E-2</v>
      </c>
      <c r="S64" s="333"/>
      <c r="T64" s="136"/>
      <c r="U64" s="157">
        <v>7.0000000000000007E-2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10500885</v>
      </c>
      <c r="L78" s="285"/>
      <c r="M78" s="285"/>
      <c r="N78" s="285"/>
      <c r="O78" s="285"/>
      <c r="P78" s="285"/>
      <c r="Q78" s="285"/>
      <c r="R78" s="292">
        <v>17.890000000000004</v>
      </c>
      <c r="S78" s="285"/>
      <c r="T78" s="136"/>
      <c r="U78" s="292">
        <v>17.890000000000004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950</v>
      </c>
      <c r="F89" s="307">
        <v>19</v>
      </c>
      <c r="G89" s="308" t="s">
        <v>1466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1028</v>
      </c>
      <c r="D90" s="95"/>
      <c r="E90" s="279" t="s">
        <v>1455</v>
      </c>
      <c r="F90" s="279">
        <v>0</v>
      </c>
      <c r="G90" s="153" t="s">
        <v>1419</v>
      </c>
      <c r="H90" s="153" t="s">
        <v>1456</v>
      </c>
      <c r="I90" s="281">
        <v>1</v>
      </c>
      <c r="J90" s="282">
        <v>1</v>
      </c>
      <c r="K90" s="150">
        <v>1154900</v>
      </c>
      <c r="L90" s="283">
        <v>0</v>
      </c>
      <c r="M90" s="283">
        <v>5.7291999999999998E-4</v>
      </c>
      <c r="N90" s="332"/>
      <c r="O90" s="284">
        <v>5.7291999999999998E-4</v>
      </c>
      <c r="P90" s="285"/>
      <c r="Q90" s="333"/>
      <c r="R90" s="153">
        <v>6.62</v>
      </c>
      <c r="S90" s="333"/>
      <c r="T90" s="136"/>
      <c r="U90" s="157">
        <v>6.62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1050</v>
      </c>
      <c r="D91" s="95"/>
      <c r="E91" s="286" t="s">
        <v>1457</v>
      </c>
      <c r="F91" s="190">
        <v>0</v>
      </c>
      <c r="G91" s="153" t="s">
        <v>1422</v>
      </c>
      <c r="H91" s="153" t="s">
        <v>1454</v>
      </c>
      <c r="I91" s="287">
        <v>0.92270000000000008</v>
      </c>
      <c r="J91" s="288">
        <v>1</v>
      </c>
      <c r="K91" s="150">
        <v>2505000</v>
      </c>
      <c r="L91" s="283">
        <v>0</v>
      </c>
      <c r="M91" s="283">
        <v>5.2863999999999993E-4</v>
      </c>
      <c r="N91" s="332"/>
      <c r="O91" s="284">
        <v>5.2863999999999993E-4</v>
      </c>
      <c r="P91" s="285"/>
      <c r="Q91" s="333"/>
      <c r="R91" s="153">
        <v>13.24</v>
      </c>
      <c r="S91" s="333"/>
      <c r="T91" s="136"/>
      <c r="U91" s="157">
        <v>13.24</v>
      </c>
      <c r="V91" s="265"/>
    </row>
    <row r="92" spans="1:22" ht="12.75" customHeight="1" x14ac:dyDescent="0.2">
      <c r="A92" s="306">
        <v>11</v>
      </c>
      <c r="B92" s="230">
        <v>3</v>
      </c>
      <c r="C92" s="237">
        <v>1210</v>
      </c>
      <c r="D92" s="95"/>
      <c r="E92" s="286" t="s">
        <v>1458</v>
      </c>
      <c r="F92" s="190">
        <v>0</v>
      </c>
      <c r="G92" s="153" t="s">
        <v>1428</v>
      </c>
      <c r="H92" s="153" t="s">
        <v>1454</v>
      </c>
      <c r="I92" s="287">
        <v>1.1000000000000001</v>
      </c>
      <c r="J92" s="288">
        <v>1</v>
      </c>
      <c r="K92" s="150">
        <v>929885</v>
      </c>
      <c r="L92" s="283">
        <v>0</v>
      </c>
      <c r="M92" s="283">
        <v>6.3020999999999997E-4</v>
      </c>
      <c r="N92" s="332"/>
      <c r="O92" s="284">
        <v>6.3020999999999997E-4</v>
      </c>
      <c r="P92" s="285"/>
      <c r="Q92" s="333"/>
      <c r="R92" s="153">
        <v>5.86</v>
      </c>
      <c r="S92" s="333"/>
      <c r="T92" s="136"/>
      <c r="U92" s="157">
        <v>5.86</v>
      </c>
      <c r="V92" s="265"/>
    </row>
    <row r="93" spans="1:22" ht="12.75" customHeight="1" x14ac:dyDescent="0.2">
      <c r="A93" s="306">
        <v>12</v>
      </c>
      <c r="B93" s="230">
        <v>4</v>
      </c>
      <c r="C93" s="237">
        <v>1220</v>
      </c>
      <c r="D93" s="95"/>
      <c r="E93" s="286" t="s">
        <v>1459</v>
      </c>
      <c r="F93" s="190">
        <v>0</v>
      </c>
      <c r="G93" s="153" t="s">
        <v>1428</v>
      </c>
      <c r="H93" s="153" t="s">
        <v>1456</v>
      </c>
      <c r="I93" s="287">
        <v>1.1000000000000001</v>
      </c>
      <c r="J93" s="288">
        <v>1</v>
      </c>
      <c r="K93" s="150">
        <v>5761100</v>
      </c>
      <c r="L93" s="283">
        <v>0</v>
      </c>
      <c r="M93" s="283">
        <v>6.3020999999999997E-4</v>
      </c>
      <c r="N93" s="332"/>
      <c r="O93" s="284">
        <v>6.3020999999999997E-4</v>
      </c>
      <c r="P93" s="285"/>
      <c r="Q93" s="333"/>
      <c r="R93" s="153">
        <v>36.31</v>
      </c>
      <c r="S93" s="333"/>
      <c r="T93" s="136"/>
      <c r="U93" s="157">
        <v>36.31</v>
      </c>
      <c r="V93" s="265"/>
    </row>
    <row r="94" spans="1:22" ht="12.75" customHeight="1" x14ac:dyDescent="0.2">
      <c r="A94" s="306">
        <v>13</v>
      </c>
      <c r="B94" s="230">
        <v>5</v>
      </c>
      <c r="C94" s="237">
        <v>1290</v>
      </c>
      <c r="D94" s="95"/>
      <c r="E94" s="286" t="s">
        <v>1460</v>
      </c>
      <c r="F94" s="190">
        <v>0</v>
      </c>
      <c r="G94" s="153" t="s">
        <v>1428</v>
      </c>
      <c r="H94" s="153" t="s">
        <v>1461</v>
      </c>
      <c r="I94" s="287">
        <v>1.1000000000000001</v>
      </c>
      <c r="J94" s="288">
        <v>0.65</v>
      </c>
      <c r="K94" s="150">
        <v>28000</v>
      </c>
      <c r="L94" s="283">
        <v>0</v>
      </c>
      <c r="M94" s="283">
        <v>4.0964000000000001E-4</v>
      </c>
      <c r="N94" s="332"/>
      <c r="O94" s="284">
        <v>4.0964000000000001E-4</v>
      </c>
      <c r="P94" s="285"/>
      <c r="Q94" s="333"/>
      <c r="R94" s="153">
        <v>0.11</v>
      </c>
      <c r="S94" s="333"/>
      <c r="T94" s="136"/>
      <c r="U94" s="157">
        <v>0.11</v>
      </c>
      <c r="V94" s="265"/>
    </row>
    <row r="95" spans="1:22" ht="12.75" customHeight="1" x14ac:dyDescent="0.2">
      <c r="A95" s="306">
        <v>14</v>
      </c>
      <c r="B95" s="230">
        <v>6</v>
      </c>
      <c r="C95" s="237">
        <v>1510</v>
      </c>
      <c r="D95" s="95"/>
      <c r="E95" s="286" t="s">
        <v>1462</v>
      </c>
      <c r="F95" s="190">
        <v>0</v>
      </c>
      <c r="G95" s="153" t="s">
        <v>1437</v>
      </c>
      <c r="H95" s="153" t="s">
        <v>1454</v>
      </c>
      <c r="I95" s="287">
        <v>1.1000000000000001</v>
      </c>
      <c r="J95" s="288">
        <v>1</v>
      </c>
      <c r="K95" s="150">
        <v>66000</v>
      </c>
      <c r="L95" s="283">
        <v>0</v>
      </c>
      <c r="M95" s="283">
        <v>6.3020999999999997E-4</v>
      </c>
      <c r="N95" s="332"/>
      <c r="O95" s="284">
        <v>6.3020999999999997E-4</v>
      </c>
      <c r="P95" s="285"/>
      <c r="Q95" s="333"/>
      <c r="R95" s="153">
        <v>0.42</v>
      </c>
      <c r="S95" s="333"/>
      <c r="T95" s="136"/>
      <c r="U95" s="157">
        <v>0.42</v>
      </c>
      <c r="V95" s="265"/>
    </row>
    <row r="96" spans="1:22" ht="12.75" customHeight="1" x14ac:dyDescent="0.2">
      <c r="A96" s="306">
        <v>15</v>
      </c>
      <c r="B96" s="230">
        <v>7</v>
      </c>
      <c r="C96" s="237">
        <v>1580</v>
      </c>
      <c r="D96" s="95"/>
      <c r="E96" s="286" t="s">
        <v>1463</v>
      </c>
      <c r="F96" s="190">
        <v>0</v>
      </c>
      <c r="G96" s="153" t="s">
        <v>1437</v>
      </c>
      <c r="H96" s="153" t="s">
        <v>1464</v>
      </c>
      <c r="I96" s="287">
        <v>1.1000000000000001</v>
      </c>
      <c r="J96" s="288">
        <v>0.65</v>
      </c>
      <c r="K96" s="150">
        <v>56100</v>
      </c>
      <c r="L96" s="283">
        <v>0</v>
      </c>
      <c r="M96" s="283">
        <v>4.0964000000000001E-4</v>
      </c>
      <c r="N96" s="332"/>
      <c r="O96" s="284">
        <v>4.0964000000000001E-4</v>
      </c>
      <c r="P96" s="285"/>
      <c r="Q96" s="333"/>
      <c r="R96" s="153">
        <v>0.23</v>
      </c>
      <c r="S96" s="333"/>
      <c r="T96" s="136"/>
      <c r="U96" s="157">
        <v>0.23</v>
      </c>
      <c r="V96" s="265"/>
    </row>
    <row r="97" spans="1:22" ht="12.75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10500985</v>
      </c>
      <c r="L110" s="285"/>
      <c r="M110" s="285"/>
      <c r="N110" s="285"/>
      <c r="O110" s="285"/>
      <c r="P110" s="285"/>
      <c r="Q110" s="285"/>
      <c r="R110" s="292">
        <v>62.79</v>
      </c>
      <c r="S110" s="285"/>
      <c r="T110" s="136"/>
      <c r="U110" s="292">
        <v>62.79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customHeight="1" x14ac:dyDescent="0.2">
      <c r="A121" s="306">
        <v>8</v>
      </c>
      <c r="B121" s="237"/>
      <c r="C121" s="271">
        <v>6004</v>
      </c>
      <c r="D121" s="95"/>
      <c r="E121" s="307">
        <v>950</v>
      </c>
      <c r="F121" s="307">
        <v>21</v>
      </c>
      <c r="G121" s="308" t="s">
        <v>1467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customHeight="1" x14ac:dyDescent="0.2">
      <c r="A122" s="306">
        <v>9</v>
      </c>
      <c r="B122" s="230" t="s">
        <v>393</v>
      </c>
      <c r="C122" s="237">
        <v>1580</v>
      </c>
      <c r="D122" s="95"/>
      <c r="E122" s="279" t="s">
        <v>1463</v>
      </c>
      <c r="F122" s="279">
        <v>0</v>
      </c>
      <c r="G122" s="153" t="s">
        <v>1437</v>
      </c>
      <c r="H122" s="153" t="s">
        <v>1464</v>
      </c>
      <c r="I122" s="281">
        <v>1</v>
      </c>
      <c r="J122" s="282">
        <v>1</v>
      </c>
      <c r="K122" s="150">
        <v>20800</v>
      </c>
      <c r="L122" s="283">
        <v>0</v>
      </c>
      <c r="M122" s="283">
        <v>4.5039999999999994E-4</v>
      </c>
      <c r="N122" s="332"/>
      <c r="O122" s="284">
        <v>4.5039999999999994E-4</v>
      </c>
      <c r="P122" s="285"/>
      <c r="Q122" s="333"/>
      <c r="R122" s="153">
        <v>0.09</v>
      </c>
      <c r="S122" s="333"/>
      <c r="T122" s="136"/>
      <c r="U122" s="157">
        <v>0.09</v>
      </c>
      <c r="V122" s="265"/>
    </row>
    <row r="123" spans="1:22" ht="12.75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20800</v>
      </c>
      <c r="L142" s="285"/>
      <c r="M142" s="285"/>
      <c r="N142" s="285"/>
      <c r="O142" s="285"/>
      <c r="P142" s="285"/>
      <c r="Q142" s="285"/>
      <c r="R142" s="292">
        <v>0.09</v>
      </c>
      <c r="S142" s="285"/>
      <c r="T142" s="136"/>
      <c r="U142" s="292">
        <v>0.09</v>
      </c>
      <c r="V142" s="265"/>
    </row>
    <row r="143" spans="1:22" ht="12.75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customHeight="1" x14ac:dyDescent="0.2">
      <c r="A153" s="306">
        <v>8</v>
      </c>
      <c r="B153" s="237"/>
      <c r="C153" s="271">
        <v>6005</v>
      </c>
      <c r="D153" s="95"/>
      <c r="E153" s="307">
        <v>950</v>
      </c>
      <c r="F153" s="307">
        <v>20</v>
      </c>
      <c r="G153" s="308" t="s">
        <v>1443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customHeight="1" x14ac:dyDescent="0.2">
      <c r="A154" s="306">
        <v>9</v>
      </c>
      <c r="B154" s="230" t="s">
        <v>393</v>
      </c>
      <c r="C154" s="237">
        <v>1580</v>
      </c>
      <c r="D154" s="95"/>
      <c r="E154" s="279" t="s">
        <v>1463</v>
      </c>
      <c r="F154" s="279">
        <v>0</v>
      </c>
      <c r="G154" s="153" t="s">
        <v>1437</v>
      </c>
      <c r="H154" s="153" t="s">
        <v>1464</v>
      </c>
      <c r="I154" s="281">
        <v>1.1000000000000001</v>
      </c>
      <c r="J154" s="282">
        <v>0.65</v>
      </c>
      <c r="K154" s="150">
        <v>4800</v>
      </c>
      <c r="L154" s="283">
        <v>0</v>
      </c>
      <c r="M154" s="283">
        <v>6.6843000000000002E-4</v>
      </c>
      <c r="N154" s="332"/>
      <c r="O154" s="284">
        <v>6.6843000000000002E-4</v>
      </c>
      <c r="P154" s="285"/>
      <c r="Q154" s="333"/>
      <c r="R154" s="153">
        <v>0.03</v>
      </c>
      <c r="S154" s="333"/>
      <c r="T154" s="136"/>
      <c r="U154" s="157">
        <v>0.03</v>
      </c>
      <c r="V154" s="265"/>
    </row>
    <row r="155" spans="1:22" ht="12.75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4800</v>
      </c>
      <c r="L174" s="285"/>
      <c r="M174" s="285"/>
      <c r="N174" s="285"/>
      <c r="O174" s="285"/>
      <c r="P174" s="285"/>
      <c r="Q174" s="285"/>
      <c r="R174" s="292">
        <v>0.03</v>
      </c>
      <c r="S174" s="285"/>
      <c r="T174" s="136"/>
      <c r="U174" s="292">
        <v>0.03</v>
      </c>
      <c r="V174" s="265"/>
    </row>
    <row r="175" spans="1:22" ht="12.75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customHeight="1" x14ac:dyDescent="0.2">
      <c r="A185" s="306">
        <v>8</v>
      </c>
      <c r="B185" s="237"/>
      <c r="C185" s="271">
        <v>6006</v>
      </c>
      <c r="D185" s="95"/>
      <c r="E185" s="307">
        <v>950</v>
      </c>
      <c r="F185" s="307">
        <v>18</v>
      </c>
      <c r="G185" s="308" t="s">
        <v>1443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customHeight="1" x14ac:dyDescent="0.2">
      <c r="A186" s="306">
        <v>9</v>
      </c>
      <c r="B186" s="230" t="s">
        <v>393</v>
      </c>
      <c r="C186" s="237">
        <v>1050</v>
      </c>
      <c r="D186" s="95"/>
      <c r="E186" s="279" t="s">
        <v>1457</v>
      </c>
      <c r="F186" s="279">
        <v>0</v>
      </c>
      <c r="G186" s="153" t="s">
        <v>1422</v>
      </c>
      <c r="H186" s="153" t="s">
        <v>1454</v>
      </c>
      <c r="I186" s="281">
        <v>0.92270000000000008</v>
      </c>
      <c r="J186" s="282">
        <v>1</v>
      </c>
      <c r="K186" s="150">
        <v>2505000</v>
      </c>
      <c r="L186" s="283">
        <v>0</v>
      </c>
      <c r="M186" s="283">
        <v>1.8163699999999999E-3</v>
      </c>
      <c r="N186" s="332"/>
      <c r="O186" s="284">
        <v>1.8163699999999999E-3</v>
      </c>
      <c r="P186" s="285"/>
      <c r="Q186" s="333"/>
      <c r="R186" s="153">
        <v>45.5</v>
      </c>
      <c r="S186" s="333"/>
      <c r="T186" s="136"/>
      <c r="U186" s="157">
        <v>45.5</v>
      </c>
      <c r="V186" s="265"/>
    </row>
    <row r="187" spans="1:22" ht="12.75" customHeight="1" x14ac:dyDescent="0.2">
      <c r="A187" s="306">
        <v>10</v>
      </c>
      <c r="B187" s="230">
        <v>2</v>
      </c>
      <c r="C187" s="237">
        <v>1210</v>
      </c>
      <c r="D187" s="95"/>
      <c r="E187" s="286" t="s">
        <v>1458</v>
      </c>
      <c r="F187" s="190">
        <v>0</v>
      </c>
      <c r="G187" s="153" t="s">
        <v>1428</v>
      </c>
      <c r="H187" s="153" t="s">
        <v>1454</v>
      </c>
      <c r="I187" s="287">
        <v>1.1000000000000001</v>
      </c>
      <c r="J187" s="288">
        <v>1</v>
      </c>
      <c r="K187" s="150">
        <v>798000</v>
      </c>
      <c r="L187" s="283">
        <v>0</v>
      </c>
      <c r="M187" s="283">
        <v>2.1653899999999997E-3</v>
      </c>
      <c r="N187" s="332"/>
      <c r="O187" s="284">
        <v>2.1653899999999997E-3</v>
      </c>
      <c r="P187" s="285"/>
      <c r="Q187" s="333"/>
      <c r="R187" s="153">
        <v>17.28</v>
      </c>
      <c r="S187" s="333"/>
      <c r="T187" s="136"/>
      <c r="U187" s="157">
        <v>17.28</v>
      </c>
      <c r="V187" s="265"/>
    </row>
    <row r="188" spans="1:22" ht="12.75" customHeight="1" x14ac:dyDescent="0.2">
      <c r="A188" s="306">
        <v>11</v>
      </c>
      <c r="B188" s="230">
        <v>3</v>
      </c>
      <c r="C188" s="237">
        <v>1580</v>
      </c>
      <c r="D188" s="95"/>
      <c r="E188" s="286" t="s">
        <v>1463</v>
      </c>
      <c r="F188" s="190">
        <v>0</v>
      </c>
      <c r="G188" s="153" t="s">
        <v>1437</v>
      </c>
      <c r="H188" s="153" t="s">
        <v>1464</v>
      </c>
      <c r="I188" s="287">
        <v>1.1000000000000001</v>
      </c>
      <c r="J188" s="288">
        <v>0.65</v>
      </c>
      <c r="K188" s="150">
        <v>25700</v>
      </c>
      <c r="L188" s="283">
        <v>0</v>
      </c>
      <c r="M188" s="283">
        <v>1.4075099999999998E-3</v>
      </c>
      <c r="N188" s="332"/>
      <c r="O188" s="284">
        <v>1.4075099999999998E-3</v>
      </c>
      <c r="P188" s="285"/>
      <c r="Q188" s="333"/>
      <c r="R188" s="153">
        <v>0.36</v>
      </c>
      <c r="S188" s="333"/>
      <c r="T188" s="136"/>
      <c r="U188" s="157">
        <v>0.36</v>
      </c>
      <c r="V188" s="265"/>
    </row>
    <row r="189" spans="1:22" ht="12.75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3328700</v>
      </c>
      <c r="L206" s="285"/>
      <c r="M206" s="285"/>
      <c r="N206" s="285"/>
      <c r="O206" s="285"/>
      <c r="P206" s="285"/>
      <c r="Q206" s="285"/>
      <c r="R206" s="292">
        <v>63.14</v>
      </c>
      <c r="S206" s="285"/>
      <c r="T206" s="136"/>
      <c r="U206" s="292">
        <v>63.14</v>
      </c>
      <c r="V206" s="265"/>
    </row>
    <row r="207" spans="1:22" ht="12.75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customHeight="1" x14ac:dyDescent="0.2">
      <c r="A217" s="306">
        <v>8</v>
      </c>
      <c r="B217" s="237"/>
      <c r="C217" s="271">
        <v>6007</v>
      </c>
      <c r="D217" s="95"/>
      <c r="E217" s="307">
        <v>950</v>
      </c>
      <c r="F217" s="307">
        <v>17</v>
      </c>
      <c r="G217" s="308" t="s">
        <v>1468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customHeight="1" x14ac:dyDescent="0.2">
      <c r="A218" s="306">
        <v>9</v>
      </c>
      <c r="B218" s="230" t="s">
        <v>393</v>
      </c>
      <c r="C218" s="237">
        <v>1050</v>
      </c>
      <c r="D218" s="95"/>
      <c r="E218" s="279" t="s">
        <v>1457</v>
      </c>
      <c r="F218" s="279">
        <v>0</v>
      </c>
      <c r="G218" s="153" t="s">
        <v>1422</v>
      </c>
      <c r="H218" s="153" t="s">
        <v>1454</v>
      </c>
      <c r="I218" s="281">
        <v>0.92270000000000008</v>
      </c>
      <c r="J218" s="282">
        <v>1</v>
      </c>
      <c r="K218" s="150">
        <v>2505000</v>
      </c>
      <c r="L218" s="283">
        <v>0</v>
      </c>
      <c r="M218" s="283">
        <v>1.2322799999999999E-3</v>
      </c>
      <c r="N218" s="332"/>
      <c r="O218" s="284">
        <v>1.2322799999999999E-3</v>
      </c>
      <c r="P218" s="285"/>
      <c r="Q218" s="333"/>
      <c r="R218" s="153">
        <v>30.87</v>
      </c>
      <c r="S218" s="333"/>
      <c r="T218" s="136"/>
      <c r="U218" s="157">
        <v>30.87</v>
      </c>
      <c r="V218" s="265"/>
    </row>
    <row r="219" spans="1:22" ht="12.75" customHeight="1" x14ac:dyDescent="0.2">
      <c r="A219" s="306">
        <v>10</v>
      </c>
      <c r="B219" s="230">
        <v>2</v>
      </c>
      <c r="C219" s="237">
        <v>1210</v>
      </c>
      <c r="D219" s="95"/>
      <c r="E219" s="286" t="s">
        <v>1458</v>
      </c>
      <c r="F219" s="190">
        <v>0</v>
      </c>
      <c r="G219" s="153" t="s">
        <v>1428</v>
      </c>
      <c r="H219" s="153" t="s">
        <v>1454</v>
      </c>
      <c r="I219" s="287">
        <v>1.1000000000000001</v>
      </c>
      <c r="J219" s="288">
        <v>1</v>
      </c>
      <c r="K219" s="150">
        <v>798000</v>
      </c>
      <c r="L219" s="283">
        <v>0</v>
      </c>
      <c r="M219" s="283">
        <v>1.4690699999999998E-3</v>
      </c>
      <c r="N219" s="332"/>
      <c r="O219" s="284">
        <v>1.4690699999999998E-3</v>
      </c>
      <c r="P219" s="285"/>
      <c r="Q219" s="333"/>
      <c r="R219" s="153">
        <v>11.72</v>
      </c>
      <c r="S219" s="333"/>
      <c r="T219" s="136"/>
      <c r="U219" s="157">
        <v>11.72</v>
      </c>
      <c r="V219" s="265"/>
    </row>
    <row r="220" spans="1:22" ht="12.75" customHeight="1" x14ac:dyDescent="0.2">
      <c r="A220" s="306">
        <v>11</v>
      </c>
      <c r="B220" s="230">
        <v>3</v>
      </c>
      <c r="C220" s="237">
        <v>1580</v>
      </c>
      <c r="D220" s="95"/>
      <c r="E220" s="286" t="s">
        <v>1463</v>
      </c>
      <c r="F220" s="190">
        <v>0</v>
      </c>
      <c r="G220" s="153" t="s">
        <v>1437</v>
      </c>
      <c r="H220" s="153" t="s">
        <v>1464</v>
      </c>
      <c r="I220" s="287">
        <v>1.1000000000000001</v>
      </c>
      <c r="J220" s="288">
        <v>0.65</v>
      </c>
      <c r="K220" s="150">
        <v>41700</v>
      </c>
      <c r="L220" s="283">
        <v>0</v>
      </c>
      <c r="M220" s="283">
        <v>9.5489999999999995E-4</v>
      </c>
      <c r="N220" s="332"/>
      <c r="O220" s="284">
        <v>9.5489999999999995E-4</v>
      </c>
      <c r="P220" s="285"/>
      <c r="Q220" s="333"/>
      <c r="R220" s="153">
        <v>0.4</v>
      </c>
      <c r="S220" s="333"/>
      <c r="T220" s="136"/>
      <c r="U220" s="157">
        <v>0.4</v>
      </c>
      <c r="V220" s="265"/>
    </row>
    <row r="221" spans="1:22" ht="12.75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3344700</v>
      </c>
      <c r="L238" s="285"/>
      <c r="M238" s="285"/>
      <c r="N238" s="285"/>
      <c r="O238" s="285"/>
      <c r="P238" s="285"/>
      <c r="Q238" s="285"/>
      <c r="R238" s="292">
        <v>42.99</v>
      </c>
      <c r="S238" s="285"/>
      <c r="T238" s="136"/>
      <c r="U238" s="292">
        <v>42.99</v>
      </c>
      <c r="V238" s="265"/>
    </row>
    <row r="239" spans="1:22" ht="12.75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46608</v>
      </c>
      <c r="R18" s="124">
        <v>66720</v>
      </c>
      <c r="S18" s="124">
        <v>21437</v>
      </c>
      <c r="T18" s="136"/>
      <c r="U18" s="242">
        <v>134765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1469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6750</v>
      </c>
      <c r="R31" s="336">
        <v>0</v>
      </c>
      <c r="S31" s="336">
        <v>0</v>
      </c>
      <c r="T31" s="136"/>
      <c r="U31" s="242">
        <v>6750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6750</v>
      </c>
      <c r="R33" s="124">
        <v>0</v>
      </c>
      <c r="S33" s="124">
        <v>0</v>
      </c>
      <c r="T33" s="136"/>
      <c r="U33" s="242">
        <v>6750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53358</v>
      </c>
      <c r="R36" s="242">
        <v>66720</v>
      </c>
      <c r="S36" s="242">
        <v>21437</v>
      </c>
      <c r="T36" s="136"/>
      <c r="U36" s="242">
        <v>141515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0.90394000000000008</v>
      </c>
      <c r="W13" s="364">
        <v>0</v>
      </c>
      <c r="X13" s="364">
        <v>9.3009999999999995E-2</v>
      </c>
      <c r="Y13" s="364">
        <v>3.0499999999999998E-3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1059636494</v>
      </c>
      <c r="O21" s="388"/>
      <c r="P21" s="157">
        <v>15467285</v>
      </c>
      <c r="Q21" s="136"/>
      <c r="R21" s="153">
        <v>4498563</v>
      </c>
      <c r="S21" s="153">
        <v>6581827</v>
      </c>
      <c r="T21" s="153">
        <v>4386895</v>
      </c>
      <c r="U21" s="136"/>
      <c r="V21" s="150">
        <v>4052159</v>
      </c>
      <c r="W21" s="150">
        <v>9844</v>
      </c>
      <c r="X21" s="150">
        <v>317770</v>
      </c>
      <c r="Y21" s="150">
        <v>7122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12588691</v>
      </c>
      <c r="O22" s="388"/>
      <c r="P22" s="157">
        <v>209738</v>
      </c>
      <c r="Q22" s="136"/>
      <c r="R22" s="153">
        <v>54142</v>
      </c>
      <c r="S22" s="153">
        <v>99113</v>
      </c>
      <c r="T22" s="153">
        <v>56483</v>
      </c>
      <c r="U22" s="136"/>
      <c r="V22" s="150">
        <v>54100</v>
      </c>
      <c r="W22" s="150">
        <v>170</v>
      </c>
      <c r="X22" s="150">
        <v>2212</v>
      </c>
      <c r="Y22" s="150">
        <v>1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242469</v>
      </c>
      <c r="O23" s="388"/>
      <c r="P23" s="157">
        <v>3278</v>
      </c>
      <c r="Q23" s="136"/>
      <c r="R23" s="153">
        <v>1024</v>
      </c>
      <c r="S23" s="153">
        <v>1250</v>
      </c>
      <c r="T23" s="153">
        <v>1004</v>
      </c>
      <c r="U23" s="136"/>
      <c r="V23" s="150">
        <v>896</v>
      </c>
      <c r="W23" s="150">
        <v>0</v>
      </c>
      <c r="X23" s="150">
        <v>108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840552</v>
      </c>
      <c r="O24" s="388"/>
      <c r="P24" s="157">
        <v>11331</v>
      </c>
      <c r="Q24" s="136"/>
      <c r="R24" s="153">
        <v>3548</v>
      </c>
      <c r="S24" s="153">
        <v>4303</v>
      </c>
      <c r="T24" s="153">
        <v>3480</v>
      </c>
      <c r="U24" s="136"/>
      <c r="V24" s="150">
        <v>3183</v>
      </c>
      <c r="W24" s="150">
        <v>0</v>
      </c>
      <c r="X24" s="150">
        <v>297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1073308206</v>
      </c>
      <c r="O25" s="388"/>
      <c r="P25" s="157">
        <v>15691632</v>
      </c>
      <c r="Q25" s="136"/>
      <c r="R25" s="153">
        <v>4557277</v>
      </c>
      <c r="S25" s="153">
        <v>6686493</v>
      </c>
      <c r="T25" s="153">
        <v>4447862</v>
      </c>
      <c r="U25" s="136"/>
      <c r="V25" s="153">
        <v>4110338</v>
      </c>
      <c r="W25" s="153">
        <v>10014</v>
      </c>
      <c r="X25" s="153">
        <v>320387</v>
      </c>
      <c r="Y25" s="153">
        <v>7123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144644373</v>
      </c>
      <c r="O27" s="388"/>
      <c r="P27" s="157">
        <v>3235128</v>
      </c>
      <c r="Q27" s="136"/>
      <c r="R27" s="153">
        <v>620388</v>
      </c>
      <c r="S27" s="153">
        <v>1233464</v>
      </c>
      <c r="T27" s="153">
        <v>1381276</v>
      </c>
      <c r="U27" s="136"/>
      <c r="V27" s="153">
        <v>1248591</v>
      </c>
      <c r="W27" s="153">
        <v>0</v>
      </c>
      <c r="X27" s="153">
        <v>128472</v>
      </c>
      <c r="Y27" s="153">
        <v>4213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14548168</v>
      </c>
      <c r="O30" s="388"/>
      <c r="P30" s="157">
        <v>264095</v>
      </c>
      <c r="Q30" s="136"/>
      <c r="R30" s="153">
        <v>61410</v>
      </c>
      <c r="S30" s="153">
        <v>63757</v>
      </c>
      <c r="T30" s="153">
        <v>138928</v>
      </c>
      <c r="U30" s="136"/>
      <c r="V30" s="153">
        <v>125583</v>
      </c>
      <c r="W30" s="153">
        <v>0</v>
      </c>
      <c r="X30" s="153">
        <v>12922</v>
      </c>
      <c r="Y30" s="153">
        <v>424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159192541</v>
      </c>
      <c r="O31" s="388"/>
      <c r="P31" s="157">
        <v>3499223</v>
      </c>
      <c r="Q31" s="136"/>
      <c r="R31" s="153">
        <v>681798</v>
      </c>
      <c r="S31" s="153">
        <v>1297221</v>
      </c>
      <c r="T31" s="153">
        <v>1520204</v>
      </c>
      <c r="U31" s="136"/>
      <c r="V31" s="153">
        <v>1374174</v>
      </c>
      <c r="W31" s="153">
        <v>0</v>
      </c>
      <c r="X31" s="153">
        <v>141394</v>
      </c>
      <c r="Y31" s="153">
        <v>4637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11723044</v>
      </c>
      <c r="O33" s="388"/>
      <c r="P33" s="157">
        <v>265213</v>
      </c>
      <c r="Q33" s="136"/>
      <c r="R33" s="153">
        <v>49742</v>
      </c>
      <c r="S33" s="153">
        <v>80465</v>
      </c>
      <c r="T33" s="153">
        <v>135006</v>
      </c>
      <c r="U33" s="136"/>
      <c r="V33" s="153">
        <v>122037</v>
      </c>
      <c r="W33" s="153">
        <v>0</v>
      </c>
      <c r="X33" s="153">
        <v>12557</v>
      </c>
      <c r="Y33" s="153">
        <v>412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27789432</v>
      </c>
      <c r="O34" s="388"/>
      <c r="P34" s="157">
        <v>559118</v>
      </c>
      <c r="Q34" s="136"/>
      <c r="R34" s="153">
        <v>117304</v>
      </c>
      <c r="S34" s="153">
        <v>121786</v>
      </c>
      <c r="T34" s="153">
        <v>320028</v>
      </c>
      <c r="U34" s="136"/>
      <c r="V34" s="153">
        <v>289286</v>
      </c>
      <c r="W34" s="153">
        <v>0</v>
      </c>
      <c r="X34" s="153">
        <v>29766</v>
      </c>
      <c r="Y34" s="153">
        <v>976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39512476</v>
      </c>
      <c r="O35" s="388"/>
      <c r="P35" s="157">
        <v>824331</v>
      </c>
      <c r="Q35" s="136"/>
      <c r="R35" s="153">
        <v>167046</v>
      </c>
      <c r="S35" s="153">
        <v>202251</v>
      </c>
      <c r="T35" s="153">
        <v>455034</v>
      </c>
      <c r="U35" s="136"/>
      <c r="V35" s="153">
        <v>411323</v>
      </c>
      <c r="W35" s="153">
        <v>0</v>
      </c>
      <c r="X35" s="153">
        <v>42323</v>
      </c>
      <c r="Y35" s="153">
        <v>1388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12947900</v>
      </c>
      <c r="O37" s="388"/>
      <c r="P37" s="157">
        <v>251098</v>
      </c>
      <c r="Q37" s="136"/>
      <c r="R37" s="153">
        <v>54940</v>
      </c>
      <c r="S37" s="153">
        <v>71914</v>
      </c>
      <c r="T37" s="153">
        <v>124244</v>
      </c>
      <c r="U37" s="136"/>
      <c r="V37" s="153">
        <v>112309</v>
      </c>
      <c r="W37" s="153">
        <v>0</v>
      </c>
      <c r="X37" s="153">
        <v>11556</v>
      </c>
      <c r="Y37" s="153">
        <v>379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479250</v>
      </c>
      <c r="Q39" s="136"/>
      <c r="R39" s="153">
        <v>115606</v>
      </c>
      <c r="S39" s="153">
        <v>187891</v>
      </c>
      <c r="T39" s="153">
        <v>175753</v>
      </c>
      <c r="U39" s="136"/>
      <c r="V39" s="150">
        <v>162983</v>
      </c>
      <c r="W39" s="150">
        <v>221</v>
      </c>
      <c r="X39" s="150">
        <v>12117</v>
      </c>
      <c r="Y39" s="150">
        <v>432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20745534</v>
      </c>
      <c r="Q41" s="136"/>
      <c r="R41" s="157">
        <v>5576667</v>
      </c>
      <c r="S41" s="157">
        <v>8445770</v>
      </c>
      <c r="T41" s="157">
        <v>6723097</v>
      </c>
      <c r="U41" s="136"/>
      <c r="V41" s="157">
        <v>6171127</v>
      </c>
      <c r="W41" s="157">
        <v>10235</v>
      </c>
      <c r="X41" s="157">
        <v>527777</v>
      </c>
      <c r="Y41" s="157">
        <v>13959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216733</v>
      </c>
      <c r="Q42" s="136"/>
      <c r="R42" s="153">
        <v>90374</v>
      </c>
      <c r="S42" s="153">
        <v>115790</v>
      </c>
      <c r="T42" s="153">
        <v>10569</v>
      </c>
      <c r="U42" s="136"/>
      <c r="V42" s="150">
        <v>9554</v>
      </c>
      <c r="W42" s="150">
        <v>0</v>
      </c>
      <c r="X42" s="150">
        <v>983</v>
      </c>
      <c r="Y42" s="150">
        <v>32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1284961123</v>
      </c>
      <c r="O43" s="388"/>
      <c r="P43" s="157">
        <v>20962267</v>
      </c>
      <c r="Q43" s="136"/>
      <c r="R43" s="157">
        <v>5667041</v>
      </c>
      <c r="S43" s="157">
        <v>8561560</v>
      </c>
      <c r="T43" s="157">
        <v>6733666</v>
      </c>
      <c r="U43" s="136"/>
      <c r="V43" s="157">
        <v>6180681</v>
      </c>
      <c r="W43" s="157">
        <v>10235</v>
      </c>
      <c r="X43" s="157">
        <v>528760</v>
      </c>
      <c r="Y43" s="157">
        <v>13991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1154900</v>
      </c>
      <c r="O53" s="388"/>
      <c r="P53" s="157">
        <v>10787</v>
      </c>
      <c r="Q53" s="136"/>
      <c r="R53" s="153">
        <v>4875</v>
      </c>
      <c r="S53" s="153">
        <v>5912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2311364</v>
      </c>
      <c r="O54" s="388"/>
      <c r="P54" s="157">
        <v>39805</v>
      </c>
      <c r="Q54" s="136"/>
      <c r="R54" s="153">
        <v>9967</v>
      </c>
      <c r="S54" s="153">
        <v>19467</v>
      </c>
      <c r="T54" s="153">
        <v>10371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3466264</v>
      </c>
      <c r="O55" s="388"/>
      <c r="P55" s="157">
        <v>50592</v>
      </c>
      <c r="Q55" s="136"/>
      <c r="R55" s="153">
        <v>14842</v>
      </c>
      <c r="S55" s="153">
        <v>25379</v>
      </c>
      <c r="T55" s="153">
        <v>10371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7379994</v>
      </c>
      <c r="O57" s="388"/>
      <c r="P57" s="157">
        <v>81734</v>
      </c>
      <c r="Q57" s="136"/>
      <c r="R57" s="153">
        <v>31291</v>
      </c>
      <c r="S57" s="153">
        <v>40675</v>
      </c>
      <c r="T57" s="153">
        <v>9768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7379994</v>
      </c>
      <c r="O61" s="388"/>
      <c r="P61" s="157">
        <v>81734</v>
      </c>
      <c r="Q61" s="136"/>
      <c r="R61" s="153">
        <v>31291</v>
      </c>
      <c r="S61" s="153">
        <v>40675</v>
      </c>
      <c r="T61" s="153">
        <v>9768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112712</v>
      </c>
      <c r="O63" s="388"/>
      <c r="P63" s="157">
        <v>2439</v>
      </c>
      <c r="Q63" s="136"/>
      <c r="R63" s="153">
        <v>475</v>
      </c>
      <c r="S63" s="153">
        <v>666</v>
      </c>
      <c r="T63" s="153">
        <v>1298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112712</v>
      </c>
      <c r="O65" s="388"/>
      <c r="P65" s="157">
        <v>2439</v>
      </c>
      <c r="Q65" s="136"/>
      <c r="R65" s="153">
        <v>475</v>
      </c>
      <c r="S65" s="153">
        <v>666</v>
      </c>
      <c r="T65" s="153">
        <v>1298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134765</v>
      </c>
      <c r="Q71" s="136"/>
      <c r="R71" s="157">
        <v>46608</v>
      </c>
      <c r="S71" s="157">
        <v>66720</v>
      </c>
      <c r="T71" s="157">
        <v>21437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6750</v>
      </c>
      <c r="Q72" s="136"/>
      <c r="R72" s="153">
        <v>6750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10958970</v>
      </c>
      <c r="O73" s="388"/>
      <c r="P73" s="157">
        <v>141515</v>
      </c>
      <c r="Q73" s="136"/>
      <c r="R73" s="157">
        <v>53358</v>
      </c>
      <c r="S73" s="157">
        <v>66720</v>
      </c>
      <c r="T73" s="157">
        <v>21437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3112</v>
      </c>
      <c r="O20" s="336">
        <v>5581</v>
      </c>
      <c r="P20" s="336">
        <v>6807</v>
      </c>
      <c r="Q20" s="404"/>
      <c r="R20" s="124">
        <v>15500</v>
      </c>
      <c r="S20" s="336">
        <v>-659</v>
      </c>
      <c r="T20" s="242">
        <v>14841</v>
      </c>
      <c r="U20" s="404"/>
      <c r="V20" s="336">
        <v>2914</v>
      </c>
      <c r="W20" s="336">
        <v>5147</v>
      </c>
      <c r="X20" s="336">
        <v>6780</v>
      </c>
      <c r="Y20" s="404"/>
      <c r="Z20" s="336">
        <v>6128</v>
      </c>
      <c r="AA20" s="336">
        <v>0</v>
      </c>
      <c r="AB20" s="336">
        <v>631</v>
      </c>
      <c r="AC20" s="336">
        <v>21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31742</v>
      </c>
      <c r="O24" s="336">
        <v>38420</v>
      </c>
      <c r="P24" s="336">
        <v>0</v>
      </c>
      <c r="Q24" s="404"/>
      <c r="R24" s="124">
        <v>70162</v>
      </c>
      <c r="S24" s="336">
        <v>0</v>
      </c>
      <c r="T24" s="242">
        <v>70162</v>
      </c>
      <c r="U24" s="404"/>
      <c r="V24" s="336">
        <v>25367</v>
      </c>
      <c r="W24" s="336">
        <v>44795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6750</v>
      </c>
      <c r="O25" s="336">
        <v>0</v>
      </c>
      <c r="P25" s="336">
        <v>0</v>
      </c>
      <c r="Q25" s="404"/>
      <c r="R25" s="124">
        <v>6750</v>
      </c>
      <c r="S25" s="336">
        <v>0</v>
      </c>
      <c r="T25" s="242">
        <v>6750</v>
      </c>
      <c r="U25" s="404"/>
      <c r="V25" s="336">
        <v>6750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9935</v>
      </c>
      <c r="O28" s="336">
        <v>19468</v>
      </c>
      <c r="P28" s="336">
        <v>10402</v>
      </c>
      <c r="Q28" s="404"/>
      <c r="R28" s="124">
        <v>39805</v>
      </c>
      <c r="S28" s="336">
        <v>0</v>
      </c>
      <c r="T28" s="242">
        <v>39805</v>
      </c>
      <c r="U28" s="404"/>
      <c r="V28" s="336">
        <v>14442</v>
      </c>
      <c r="W28" s="336">
        <v>14993</v>
      </c>
      <c r="X28" s="336">
        <v>10370</v>
      </c>
      <c r="Y28" s="404"/>
      <c r="Z28" s="336">
        <v>9887</v>
      </c>
      <c r="AA28" s="336">
        <v>0</v>
      </c>
      <c r="AB28" s="336">
        <v>483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475</v>
      </c>
      <c r="O31" s="336">
        <v>666</v>
      </c>
      <c r="P31" s="336">
        <v>1298</v>
      </c>
      <c r="Q31" s="404"/>
      <c r="R31" s="124">
        <v>2439</v>
      </c>
      <c r="S31" s="336">
        <v>0</v>
      </c>
      <c r="T31" s="242">
        <v>2439</v>
      </c>
      <c r="U31" s="404"/>
      <c r="V31" s="336">
        <v>1593</v>
      </c>
      <c r="W31" s="336">
        <v>846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1344</v>
      </c>
      <c r="O34" s="336">
        <v>2585</v>
      </c>
      <c r="P34" s="336">
        <v>2930</v>
      </c>
      <c r="Q34" s="404"/>
      <c r="R34" s="124">
        <v>6859</v>
      </c>
      <c r="S34" s="336">
        <v>0</v>
      </c>
      <c r="T34" s="242">
        <v>6859</v>
      </c>
      <c r="U34" s="404"/>
      <c r="V34" s="336">
        <v>1347</v>
      </c>
      <c r="W34" s="336">
        <v>2379</v>
      </c>
      <c r="X34" s="336">
        <v>3133</v>
      </c>
      <c r="Y34" s="404"/>
      <c r="Z34" s="336">
        <v>2833</v>
      </c>
      <c r="AA34" s="336">
        <v>0</v>
      </c>
      <c r="AB34" s="336">
        <v>291</v>
      </c>
      <c r="AC34" s="336">
        <v>9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53358</v>
      </c>
      <c r="O36" s="242">
        <v>66720</v>
      </c>
      <c r="P36" s="242">
        <v>21437</v>
      </c>
      <c r="Q36" s="404"/>
      <c r="R36" s="242">
        <v>141515</v>
      </c>
      <c r="S36" s="242">
        <v>-659</v>
      </c>
      <c r="T36" s="242">
        <v>140856</v>
      </c>
      <c r="U36" s="404"/>
      <c r="V36" s="242">
        <v>52413</v>
      </c>
      <c r="W36" s="242">
        <v>68160</v>
      </c>
      <c r="X36" s="242">
        <v>20283</v>
      </c>
      <c r="Y36" s="404"/>
      <c r="Z36" s="242">
        <v>18848</v>
      </c>
      <c r="AA36" s="242">
        <v>0</v>
      </c>
      <c r="AB36" s="242">
        <v>1405</v>
      </c>
      <c r="AC36" s="242">
        <v>30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112537</v>
      </c>
      <c r="P15" s="150">
        <v>0</v>
      </c>
      <c r="Q15" s="150">
        <v>19595</v>
      </c>
      <c r="R15" s="150">
        <v>12212</v>
      </c>
      <c r="S15" s="150">
        <v>0</v>
      </c>
      <c r="T15" s="150">
        <v>0</v>
      </c>
      <c r="U15" s="153">
        <v>144344</v>
      </c>
      <c r="V15" s="136"/>
      <c r="W15" s="150">
        <v>0</v>
      </c>
      <c r="X15" s="150">
        <v>0</v>
      </c>
      <c r="Y15" s="150">
        <v>7519</v>
      </c>
      <c r="Z15" s="157">
        <v>151863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737758</v>
      </c>
      <c r="P16" s="150">
        <v>0</v>
      </c>
      <c r="Q16" s="150">
        <v>167327</v>
      </c>
      <c r="R16" s="150">
        <v>274864</v>
      </c>
      <c r="S16" s="150">
        <v>22233</v>
      </c>
      <c r="T16" s="150">
        <v>0</v>
      </c>
      <c r="U16" s="153">
        <v>1202182</v>
      </c>
      <c r="V16" s="136"/>
      <c r="W16" s="150">
        <v>0</v>
      </c>
      <c r="X16" s="150">
        <v>72496</v>
      </c>
      <c r="Y16" s="150">
        <v>0</v>
      </c>
      <c r="Z16" s="157">
        <v>1274678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117854</v>
      </c>
      <c r="S17" s="150">
        <v>136154</v>
      </c>
      <c r="T17" s="150">
        <v>0</v>
      </c>
      <c r="U17" s="153">
        <v>254008</v>
      </c>
      <c r="V17" s="136"/>
      <c r="W17" s="150">
        <v>0</v>
      </c>
      <c r="X17" s="150">
        <v>2425</v>
      </c>
      <c r="Y17" s="150">
        <v>0</v>
      </c>
      <c r="Z17" s="157">
        <v>256433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850295</v>
      </c>
      <c r="P19" s="153">
        <v>0</v>
      </c>
      <c r="Q19" s="153">
        <v>186922</v>
      </c>
      <c r="R19" s="153">
        <v>404930</v>
      </c>
      <c r="S19" s="153">
        <v>158387</v>
      </c>
      <c r="T19" s="153">
        <v>0</v>
      </c>
      <c r="U19" s="153">
        <v>1600534</v>
      </c>
      <c r="V19" s="136"/>
      <c r="W19" s="153">
        <v>0</v>
      </c>
      <c r="X19" s="153">
        <v>74921</v>
      </c>
      <c r="Y19" s="153">
        <v>7519</v>
      </c>
      <c r="Z19" s="157">
        <v>1682974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171792</v>
      </c>
      <c r="P21" s="150">
        <v>0</v>
      </c>
      <c r="Q21" s="150">
        <v>103823</v>
      </c>
      <c r="R21" s="150">
        <v>200397</v>
      </c>
      <c r="S21" s="150">
        <v>0</v>
      </c>
      <c r="T21" s="150">
        <v>0</v>
      </c>
      <c r="U21" s="153">
        <v>476012</v>
      </c>
      <c r="V21" s="136"/>
      <c r="W21" s="150">
        <v>0</v>
      </c>
      <c r="X21" s="150">
        <v>132225</v>
      </c>
      <c r="Y21" s="150">
        <v>0</v>
      </c>
      <c r="Z21" s="157">
        <v>608237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52</v>
      </c>
      <c r="R22" s="150">
        <v>6361</v>
      </c>
      <c r="S22" s="150">
        <v>0</v>
      </c>
      <c r="T22" s="150">
        <v>0</v>
      </c>
      <c r="U22" s="153">
        <v>6413</v>
      </c>
      <c r="V22" s="136"/>
      <c r="W22" s="150">
        <v>0</v>
      </c>
      <c r="X22" s="150">
        <v>0</v>
      </c>
      <c r="Y22" s="150">
        <v>0</v>
      </c>
      <c r="Z22" s="157">
        <v>6413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177871</v>
      </c>
      <c r="P24" s="150">
        <v>0</v>
      </c>
      <c r="Q24" s="150">
        <v>11989</v>
      </c>
      <c r="R24" s="150">
        <v>43646</v>
      </c>
      <c r="S24" s="150">
        <v>0</v>
      </c>
      <c r="T24" s="150">
        <v>0</v>
      </c>
      <c r="U24" s="153">
        <v>233506</v>
      </c>
      <c r="V24" s="136"/>
      <c r="W24" s="150">
        <v>0</v>
      </c>
      <c r="X24" s="150">
        <v>62771</v>
      </c>
      <c r="Y24" s="150">
        <v>0</v>
      </c>
      <c r="Z24" s="157">
        <v>296277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349663</v>
      </c>
      <c r="P27" s="153">
        <v>0</v>
      </c>
      <c r="Q27" s="153">
        <v>115864</v>
      </c>
      <c r="R27" s="153">
        <v>250404</v>
      </c>
      <c r="S27" s="153">
        <v>0</v>
      </c>
      <c r="T27" s="153">
        <v>0</v>
      </c>
      <c r="U27" s="153">
        <v>715931</v>
      </c>
      <c r="V27" s="136"/>
      <c r="W27" s="153">
        <v>0</v>
      </c>
      <c r="X27" s="153">
        <v>194996</v>
      </c>
      <c r="Y27" s="153">
        <v>0</v>
      </c>
      <c r="Z27" s="157">
        <v>910927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537202</v>
      </c>
      <c r="P29" s="150">
        <v>20745</v>
      </c>
      <c r="Q29" s="150">
        <v>1021271</v>
      </c>
      <c r="R29" s="150">
        <v>758764</v>
      </c>
      <c r="S29" s="150">
        <v>272399</v>
      </c>
      <c r="T29" s="150">
        <v>0</v>
      </c>
      <c r="U29" s="153">
        <v>2610381</v>
      </c>
      <c r="V29" s="136"/>
      <c r="W29" s="150">
        <v>27000</v>
      </c>
      <c r="X29" s="150">
        <v>886027</v>
      </c>
      <c r="Y29" s="150">
        <v>-8361</v>
      </c>
      <c r="Z29" s="157">
        <v>3515047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130023</v>
      </c>
      <c r="P30" s="150">
        <v>0</v>
      </c>
      <c r="Q30" s="150">
        <v>272136</v>
      </c>
      <c r="R30" s="150">
        <v>181940</v>
      </c>
      <c r="S30" s="150">
        <v>4002</v>
      </c>
      <c r="T30" s="150">
        <v>0</v>
      </c>
      <c r="U30" s="153">
        <v>588101</v>
      </c>
      <c r="V30" s="136"/>
      <c r="W30" s="150">
        <v>0</v>
      </c>
      <c r="X30" s="150">
        <v>0</v>
      </c>
      <c r="Y30" s="150">
        <v>0</v>
      </c>
      <c r="Z30" s="157">
        <v>588101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64372</v>
      </c>
      <c r="S31" s="150">
        <v>0</v>
      </c>
      <c r="T31" s="150">
        <v>0</v>
      </c>
      <c r="U31" s="153">
        <v>64372</v>
      </c>
      <c r="V31" s="136"/>
      <c r="W31" s="150">
        <v>0</v>
      </c>
      <c r="X31" s="150">
        <v>0</v>
      </c>
      <c r="Y31" s="150">
        <v>0</v>
      </c>
      <c r="Z31" s="157">
        <v>64372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42622</v>
      </c>
      <c r="P32" s="150">
        <v>0</v>
      </c>
      <c r="Q32" s="150">
        <v>12401</v>
      </c>
      <c r="R32" s="150">
        <v>5283</v>
      </c>
      <c r="S32" s="150">
        <v>0</v>
      </c>
      <c r="T32" s="150">
        <v>0</v>
      </c>
      <c r="U32" s="153">
        <v>60306</v>
      </c>
      <c r="V32" s="136"/>
      <c r="W32" s="150">
        <v>0</v>
      </c>
      <c r="X32" s="150">
        <v>5378</v>
      </c>
      <c r="Y32" s="150">
        <v>6561</v>
      </c>
      <c r="Z32" s="157">
        <v>72245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20291</v>
      </c>
      <c r="R33" s="150">
        <v>30904</v>
      </c>
      <c r="S33" s="150">
        <v>0</v>
      </c>
      <c r="T33" s="150">
        <v>0</v>
      </c>
      <c r="U33" s="153">
        <v>51195</v>
      </c>
      <c r="V33" s="136"/>
      <c r="W33" s="150">
        <v>0</v>
      </c>
      <c r="X33" s="150">
        <v>0</v>
      </c>
      <c r="Y33" s="150">
        <v>0</v>
      </c>
      <c r="Z33" s="157">
        <v>51195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709847</v>
      </c>
      <c r="P36" s="153">
        <v>20745</v>
      </c>
      <c r="Q36" s="153">
        <v>1326099</v>
      </c>
      <c r="R36" s="153">
        <v>1041263</v>
      </c>
      <c r="S36" s="153">
        <v>276401</v>
      </c>
      <c r="T36" s="153">
        <v>0</v>
      </c>
      <c r="U36" s="153">
        <v>3374355</v>
      </c>
      <c r="V36" s="136"/>
      <c r="W36" s="153">
        <v>27000</v>
      </c>
      <c r="X36" s="153">
        <v>891405</v>
      </c>
      <c r="Y36" s="153">
        <v>-1800</v>
      </c>
      <c r="Z36" s="157">
        <v>4290960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86505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86505</v>
      </c>
      <c r="V42" s="136"/>
      <c r="W42" s="150">
        <v>0</v>
      </c>
      <c r="X42" s="150">
        <v>0</v>
      </c>
      <c r="Y42" s="150">
        <v>0</v>
      </c>
      <c r="Z42" s="157">
        <v>86505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4500</v>
      </c>
      <c r="R43" s="150">
        <v>0</v>
      </c>
      <c r="S43" s="150">
        <v>0</v>
      </c>
      <c r="T43" s="150">
        <v>0</v>
      </c>
      <c r="U43" s="153">
        <v>4500</v>
      </c>
      <c r="V43" s="136"/>
      <c r="W43" s="150">
        <v>0</v>
      </c>
      <c r="X43" s="150">
        <v>0</v>
      </c>
      <c r="Y43" s="150">
        <v>0</v>
      </c>
      <c r="Z43" s="157">
        <v>4500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86505</v>
      </c>
      <c r="P45" s="153">
        <v>0</v>
      </c>
      <c r="Q45" s="153">
        <v>4500</v>
      </c>
      <c r="R45" s="153">
        <v>0</v>
      </c>
      <c r="S45" s="153">
        <v>0</v>
      </c>
      <c r="T45" s="153">
        <v>0</v>
      </c>
      <c r="U45" s="153">
        <v>91005</v>
      </c>
      <c r="V45" s="136"/>
      <c r="W45" s="153">
        <v>0</v>
      </c>
      <c r="X45" s="153">
        <v>0</v>
      </c>
      <c r="Y45" s="153">
        <v>0</v>
      </c>
      <c r="Z45" s="157">
        <v>91005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68237</v>
      </c>
      <c r="R50" s="150">
        <v>0</v>
      </c>
      <c r="S50" s="150">
        <v>0</v>
      </c>
      <c r="T50" s="150">
        <v>0</v>
      </c>
      <c r="U50" s="153">
        <v>68237</v>
      </c>
      <c r="V50" s="136"/>
      <c r="W50" s="150">
        <v>0</v>
      </c>
      <c r="X50" s="150">
        <v>0</v>
      </c>
      <c r="Y50" s="150">
        <v>0</v>
      </c>
      <c r="Z50" s="157">
        <v>68237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68237</v>
      </c>
      <c r="R52" s="153">
        <v>0</v>
      </c>
      <c r="S52" s="153">
        <v>0</v>
      </c>
      <c r="T52" s="153">
        <v>0</v>
      </c>
      <c r="U52" s="153">
        <v>68237</v>
      </c>
      <c r="V52" s="136"/>
      <c r="W52" s="153">
        <v>0</v>
      </c>
      <c r="X52" s="153">
        <v>0</v>
      </c>
      <c r="Y52" s="153">
        <v>0</v>
      </c>
      <c r="Z52" s="157">
        <v>68237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39821</v>
      </c>
      <c r="P55" s="150">
        <v>0</v>
      </c>
      <c r="Q55" s="150">
        <v>2344</v>
      </c>
      <c r="R55" s="150">
        <v>270</v>
      </c>
      <c r="S55" s="150">
        <v>0</v>
      </c>
      <c r="T55" s="150">
        <v>0</v>
      </c>
      <c r="U55" s="153">
        <v>42435</v>
      </c>
      <c r="V55" s="136"/>
      <c r="W55" s="150">
        <v>0</v>
      </c>
      <c r="X55" s="150">
        <v>0</v>
      </c>
      <c r="Y55" s="150">
        <v>0</v>
      </c>
      <c r="Z55" s="157">
        <v>42435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39821</v>
      </c>
      <c r="P58" s="153">
        <v>0</v>
      </c>
      <c r="Q58" s="153">
        <v>2344</v>
      </c>
      <c r="R58" s="153">
        <v>270</v>
      </c>
      <c r="S58" s="153">
        <v>0</v>
      </c>
      <c r="T58" s="153">
        <v>0</v>
      </c>
      <c r="U58" s="153">
        <v>42435</v>
      </c>
      <c r="V58" s="136"/>
      <c r="W58" s="153">
        <v>0</v>
      </c>
      <c r="X58" s="153">
        <v>0</v>
      </c>
      <c r="Y58" s="153">
        <v>0</v>
      </c>
      <c r="Z58" s="157">
        <v>42435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48940</v>
      </c>
      <c r="P63" s="150">
        <v>0</v>
      </c>
      <c r="Q63" s="150">
        <v>54207</v>
      </c>
      <c r="R63" s="150">
        <v>19395</v>
      </c>
      <c r="S63" s="150">
        <v>0</v>
      </c>
      <c r="T63" s="150">
        <v>1500</v>
      </c>
      <c r="U63" s="153">
        <v>124042</v>
      </c>
      <c r="V63" s="136"/>
      <c r="W63" s="150">
        <v>0</v>
      </c>
      <c r="X63" s="150">
        <v>3993</v>
      </c>
      <c r="Y63" s="150">
        <v>-5500</v>
      </c>
      <c r="Z63" s="157">
        <v>122535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277508</v>
      </c>
      <c r="P64" s="150">
        <v>0</v>
      </c>
      <c r="Q64" s="150">
        <v>51551</v>
      </c>
      <c r="R64" s="150">
        <v>9548</v>
      </c>
      <c r="S64" s="150">
        <v>5093</v>
      </c>
      <c r="T64" s="150">
        <v>7033</v>
      </c>
      <c r="U64" s="153">
        <v>350733</v>
      </c>
      <c r="V64" s="136"/>
      <c r="W64" s="150">
        <v>0</v>
      </c>
      <c r="X64" s="150">
        <v>0</v>
      </c>
      <c r="Y64" s="150">
        <v>0</v>
      </c>
      <c r="Z64" s="157">
        <v>350733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406873</v>
      </c>
      <c r="P65" s="150">
        <v>54952</v>
      </c>
      <c r="Q65" s="150">
        <v>208976</v>
      </c>
      <c r="R65" s="150">
        <v>324881</v>
      </c>
      <c r="S65" s="150">
        <v>4368</v>
      </c>
      <c r="T65" s="150">
        <v>20500</v>
      </c>
      <c r="U65" s="153">
        <v>1020550</v>
      </c>
      <c r="V65" s="136"/>
      <c r="W65" s="150">
        <v>0</v>
      </c>
      <c r="X65" s="150">
        <v>378229</v>
      </c>
      <c r="Y65" s="150">
        <v>-6399</v>
      </c>
      <c r="Z65" s="157">
        <v>1392380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249380</v>
      </c>
      <c r="P66" s="150">
        <v>0</v>
      </c>
      <c r="Q66" s="150">
        <v>42925</v>
      </c>
      <c r="R66" s="150">
        <v>82712</v>
      </c>
      <c r="S66" s="150">
        <v>0</v>
      </c>
      <c r="T66" s="150">
        <v>0</v>
      </c>
      <c r="U66" s="153">
        <v>375017</v>
      </c>
      <c r="V66" s="136"/>
      <c r="W66" s="150">
        <v>0</v>
      </c>
      <c r="X66" s="150">
        <v>60436</v>
      </c>
      <c r="Y66" s="150">
        <v>0</v>
      </c>
      <c r="Z66" s="157">
        <v>435453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4666</v>
      </c>
      <c r="S67" s="150">
        <v>0</v>
      </c>
      <c r="T67" s="150">
        <v>0</v>
      </c>
      <c r="U67" s="153">
        <v>4666</v>
      </c>
      <c r="V67" s="136"/>
      <c r="W67" s="150">
        <v>0</v>
      </c>
      <c r="X67" s="150">
        <v>0</v>
      </c>
      <c r="Y67" s="150">
        <v>0</v>
      </c>
      <c r="Z67" s="157">
        <v>4666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1470</v>
      </c>
      <c r="L68" s="87" t="s">
        <v>601</v>
      </c>
      <c r="M68" s="87" t="s">
        <v>601</v>
      </c>
      <c r="N68" s="89" t="s">
        <v>72</v>
      </c>
      <c r="O68" s="150">
        <v>191287</v>
      </c>
      <c r="P68" s="150">
        <v>0</v>
      </c>
      <c r="Q68" s="150">
        <v>74646</v>
      </c>
      <c r="R68" s="150">
        <v>78621</v>
      </c>
      <c r="S68" s="150">
        <v>0</v>
      </c>
      <c r="T68" s="150">
        <v>0</v>
      </c>
      <c r="U68" s="153">
        <v>344554</v>
      </c>
      <c r="V68" s="136"/>
      <c r="W68" s="150">
        <v>0</v>
      </c>
      <c r="X68" s="150">
        <v>35000</v>
      </c>
      <c r="Y68" s="150">
        <v>680</v>
      </c>
      <c r="Z68" s="157">
        <v>380234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1173988</v>
      </c>
      <c r="P69" s="153">
        <v>54952</v>
      </c>
      <c r="Q69" s="153">
        <v>432305</v>
      </c>
      <c r="R69" s="153">
        <v>519823</v>
      </c>
      <c r="S69" s="153">
        <v>9461</v>
      </c>
      <c r="T69" s="153">
        <v>29033</v>
      </c>
      <c r="U69" s="153">
        <v>2219562</v>
      </c>
      <c r="V69" s="136"/>
      <c r="W69" s="153">
        <v>0</v>
      </c>
      <c r="X69" s="153">
        <v>477658</v>
      </c>
      <c r="Y69" s="153">
        <v>-11219</v>
      </c>
      <c r="Z69" s="157">
        <v>2686001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184993</v>
      </c>
      <c r="P71" s="150">
        <v>0</v>
      </c>
      <c r="Q71" s="150">
        <v>12734</v>
      </c>
      <c r="R71" s="150">
        <v>19447</v>
      </c>
      <c r="S71" s="150">
        <v>0</v>
      </c>
      <c r="T71" s="150">
        <v>0</v>
      </c>
      <c r="U71" s="153">
        <v>217174</v>
      </c>
      <c r="V71" s="136"/>
      <c r="W71" s="150">
        <v>0</v>
      </c>
      <c r="X71" s="150">
        <v>0</v>
      </c>
      <c r="Y71" s="150">
        <v>0</v>
      </c>
      <c r="Z71" s="157">
        <v>217174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85738</v>
      </c>
      <c r="P72" s="150">
        <v>0</v>
      </c>
      <c r="Q72" s="150">
        <v>19548</v>
      </c>
      <c r="R72" s="150">
        <v>88370</v>
      </c>
      <c r="S72" s="150">
        <v>0</v>
      </c>
      <c r="T72" s="150">
        <v>15500</v>
      </c>
      <c r="U72" s="153">
        <v>209156</v>
      </c>
      <c r="V72" s="136"/>
      <c r="W72" s="150">
        <v>0</v>
      </c>
      <c r="X72" s="150">
        <v>4500</v>
      </c>
      <c r="Y72" s="150">
        <v>5500</v>
      </c>
      <c r="Z72" s="157">
        <v>219156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270731</v>
      </c>
      <c r="P77" s="153">
        <v>0</v>
      </c>
      <c r="Q77" s="153">
        <v>32282</v>
      </c>
      <c r="R77" s="153">
        <v>107817</v>
      </c>
      <c r="S77" s="153">
        <v>0</v>
      </c>
      <c r="T77" s="153">
        <v>15500</v>
      </c>
      <c r="U77" s="153">
        <v>426330</v>
      </c>
      <c r="V77" s="136"/>
      <c r="W77" s="153">
        <v>0</v>
      </c>
      <c r="X77" s="153">
        <v>4500</v>
      </c>
      <c r="Y77" s="153">
        <v>5500</v>
      </c>
      <c r="Z77" s="157">
        <v>436330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3480850</v>
      </c>
      <c r="P83" s="157">
        <v>75697</v>
      </c>
      <c r="Q83" s="157">
        <v>2168553</v>
      </c>
      <c r="R83" s="157">
        <v>2324507</v>
      </c>
      <c r="S83" s="157">
        <v>444249</v>
      </c>
      <c r="T83" s="157">
        <v>44533</v>
      </c>
      <c r="U83" s="157">
        <v>8538389</v>
      </c>
      <c r="V83" s="136"/>
      <c r="W83" s="157">
        <v>27000</v>
      </c>
      <c r="X83" s="157">
        <v>1643480</v>
      </c>
      <c r="Y83" s="157">
        <v>0</v>
      </c>
      <c r="Z83" s="157">
        <v>10208869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2985798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495052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3480850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44533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64372</v>
      </c>
      <c r="W48" s="442">
        <v>1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2000000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2000000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81983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51605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133588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8692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27201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137974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173867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2307455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1298146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1948192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3246338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5553793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5494749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6577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6577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5501326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-456415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5553793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5501326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-403948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403948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403948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-403948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71206</v>
      </c>
      <c r="P19" s="150">
        <v>0</v>
      </c>
      <c r="Q19" s="150">
        <v>0</v>
      </c>
      <c r="R19" s="150">
        <v>0</v>
      </c>
      <c r="S19" s="150">
        <v>0</v>
      </c>
      <c r="T19" s="150">
        <v>8692</v>
      </c>
      <c r="U19" s="136"/>
      <c r="V19" s="150">
        <v>69807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32225</v>
      </c>
      <c r="P22" s="150">
        <v>205823</v>
      </c>
      <c r="Q22" s="150">
        <v>0</v>
      </c>
      <c r="R22" s="150">
        <v>0</v>
      </c>
      <c r="S22" s="150">
        <v>0</v>
      </c>
      <c r="T22" s="150">
        <v>65782</v>
      </c>
      <c r="U22" s="136"/>
      <c r="V22" s="150">
        <v>303830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27545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27545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233368</v>
      </c>
      <c r="P28" s="153">
        <v>233368</v>
      </c>
      <c r="Q28" s="153">
        <v>0</v>
      </c>
      <c r="R28" s="153">
        <v>0</v>
      </c>
      <c r="S28" s="153">
        <v>0</v>
      </c>
      <c r="T28" s="153">
        <v>65782</v>
      </c>
      <c r="U28" s="136"/>
      <c r="V28" s="153">
        <v>331375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886027</v>
      </c>
      <c r="P30" s="150">
        <v>251703</v>
      </c>
      <c r="Q30" s="150">
        <v>0</v>
      </c>
      <c r="R30" s="150">
        <v>0</v>
      </c>
      <c r="S30" s="150">
        <v>0</v>
      </c>
      <c r="T30" s="150">
        <v>27201</v>
      </c>
      <c r="U30" s="136"/>
      <c r="V30" s="150">
        <v>1164931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5378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5378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891405</v>
      </c>
      <c r="P37" s="153">
        <v>251703</v>
      </c>
      <c r="Q37" s="153">
        <v>0</v>
      </c>
      <c r="R37" s="153">
        <v>0</v>
      </c>
      <c r="S37" s="153">
        <v>0</v>
      </c>
      <c r="T37" s="153">
        <v>27201</v>
      </c>
      <c r="U37" s="136"/>
      <c r="V37" s="153">
        <v>1170309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365134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365134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253129</v>
      </c>
      <c r="P66" s="150">
        <v>1097987</v>
      </c>
      <c r="Q66" s="150">
        <v>0</v>
      </c>
      <c r="R66" s="150">
        <v>0</v>
      </c>
      <c r="S66" s="150">
        <v>0</v>
      </c>
      <c r="T66" s="150">
        <v>10799</v>
      </c>
      <c r="U66" s="136"/>
      <c r="V66" s="150">
        <v>3319539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30181</v>
      </c>
      <c r="P67" s="150">
        <v>0</v>
      </c>
      <c r="Q67" s="150">
        <v>29117</v>
      </c>
      <c r="R67" s="150">
        <v>0</v>
      </c>
      <c r="S67" s="150">
        <v>0</v>
      </c>
      <c r="T67" s="150">
        <v>47861</v>
      </c>
      <c r="U67" s="136"/>
      <c r="V67" s="150">
        <v>100582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1470</v>
      </c>
      <c r="L69" s="87" t="s">
        <v>601</v>
      </c>
      <c r="M69" s="87"/>
      <c r="N69" s="87" t="s">
        <v>72</v>
      </c>
      <c r="O69" s="150">
        <v>20000</v>
      </c>
      <c r="P69" s="150">
        <v>0</v>
      </c>
      <c r="Q69" s="150">
        <v>52866</v>
      </c>
      <c r="R69" s="150">
        <v>51605</v>
      </c>
      <c r="S69" s="150">
        <v>0</v>
      </c>
      <c r="T69" s="150">
        <v>13532</v>
      </c>
      <c r="U69" s="136"/>
      <c r="V69" s="150">
        <v>138003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303310</v>
      </c>
      <c r="P70" s="153">
        <v>1463121</v>
      </c>
      <c r="Q70" s="153">
        <v>81983</v>
      </c>
      <c r="R70" s="153">
        <v>51605</v>
      </c>
      <c r="S70" s="153">
        <v>0</v>
      </c>
      <c r="T70" s="153">
        <v>72192</v>
      </c>
      <c r="U70" s="136"/>
      <c r="V70" s="153">
        <v>3923258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1298146</v>
      </c>
      <c r="P84" s="157">
        <v>1948192</v>
      </c>
      <c r="Q84" s="157">
        <v>81983</v>
      </c>
      <c r="R84" s="157">
        <v>51605</v>
      </c>
      <c r="S84" s="157">
        <v>0</v>
      </c>
      <c r="T84" s="157">
        <v>173867</v>
      </c>
      <c r="U84" s="136"/>
      <c r="V84" s="157">
        <v>5494749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231164</v>
      </c>
      <c r="U15" s="150">
        <v>640474</v>
      </c>
      <c r="V15" s="150">
        <v>4318043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345334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6577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57615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57615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48499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8860</v>
      </c>
      <c r="U29" s="150">
        <v>32854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1471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45217</v>
      </c>
      <c r="V30" s="150">
        <v>856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114974</v>
      </c>
      <c r="U34" s="153">
        <v>78071</v>
      </c>
      <c r="V34" s="153">
        <v>352767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188630</v>
      </c>
      <c r="U37" s="150">
        <v>224491</v>
      </c>
      <c r="V37" s="150">
        <v>1535071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26330</v>
      </c>
      <c r="V38" s="150">
        <v>178833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188630</v>
      </c>
      <c r="U43" s="153">
        <v>250821</v>
      </c>
      <c r="V43" s="153">
        <v>1713904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157508</v>
      </c>
      <c r="U45" s="157">
        <v>467724</v>
      </c>
      <c r="V45" s="157">
        <v>2956906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648209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267475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700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411202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35000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27443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511600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42974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742601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20000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33336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57176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41551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434388</v>
      </c>
      <c r="V103" s="150">
        <v>150975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78598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78910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157508</v>
      </c>
      <c r="U117" s="157">
        <v>467724</v>
      </c>
      <c r="V117" s="157">
        <v>2956906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2613708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211338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14800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126576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352714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1017068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683070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784681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469890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253071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2701638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60180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60180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5728240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5728240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196777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117203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65042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1503799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55593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1938414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157508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157508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2323000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2323000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4418922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427106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1472</v>
      </c>
      <c r="P98" s="87" t="s">
        <v>127</v>
      </c>
      <c r="Q98" s="482"/>
      <c r="R98" s="87"/>
      <c r="S98" s="482"/>
      <c r="T98" s="482" t="s">
        <v>72</v>
      </c>
      <c r="U98" s="549">
        <v>53105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14636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175125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-2501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1470</v>
      </c>
      <c r="P110" s="87" t="s">
        <v>127</v>
      </c>
      <c r="Q110" s="482"/>
      <c r="R110" s="87"/>
      <c r="S110" s="482"/>
      <c r="T110" s="482" t="s">
        <v>72</v>
      </c>
      <c r="U110" s="549">
        <v>-73640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1473</v>
      </c>
      <c r="P111" s="87" t="s">
        <v>127</v>
      </c>
      <c r="Q111" s="482"/>
      <c r="R111" s="87"/>
      <c r="S111" s="482"/>
      <c r="T111" s="482" t="s">
        <v>72</v>
      </c>
      <c r="U111" s="549">
        <v>17805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611636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-403948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3424630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3632318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2323000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2323000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1309318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5728240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3475604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529974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20962267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22055172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211035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2701638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19939050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1582312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533810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22055172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82740</v>
      </c>
      <c r="R19" s="577">
        <v>169</v>
      </c>
      <c r="S19" s="577">
        <v>7775</v>
      </c>
      <c r="T19" s="577">
        <v>0</v>
      </c>
      <c r="U19" s="577">
        <v>0</v>
      </c>
      <c r="V19" s="578"/>
      <c r="W19" s="579">
        <v>90684</v>
      </c>
      <c r="X19" s="580">
        <v>59941</v>
      </c>
      <c r="Y19" s="580">
        <v>60410</v>
      </c>
      <c r="Z19" s="578"/>
      <c r="AA19" s="581">
        <v>211035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82740</v>
      </c>
      <c r="R20" s="577">
        <v>169</v>
      </c>
      <c r="S20" s="577">
        <v>7775</v>
      </c>
      <c r="T20" s="577">
        <v>0</v>
      </c>
      <c r="U20" s="577">
        <v>0</v>
      </c>
      <c r="V20" s="578"/>
      <c r="W20" s="579">
        <v>90684</v>
      </c>
      <c r="X20" s="580">
        <v>59941</v>
      </c>
      <c r="Y20" s="580">
        <v>60410</v>
      </c>
      <c r="Z20" s="578"/>
      <c r="AA20" s="581">
        <v>211035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82740</v>
      </c>
      <c r="R38" s="587">
        <v>169</v>
      </c>
      <c r="S38" s="587">
        <v>7775</v>
      </c>
      <c r="T38" s="587">
        <v>0</v>
      </c>
      <c r="U38" s="587">
        <v>0</v>
      </c>
      <c r="V38" s="578"/>
      <c r="W38" s="587">
        <v>90684</v>
      </c>
      <c r="X38" s="587">
        <v>59941</v>
      </c>
      <c r="Y38" s="587">
        <v>60410</v>
      </c>
      <c r="Z38" s="578"/>
      <c r="AA38" s="587">
        <v>211035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59941</v>
      </c>
      <c r="Y39" s="583"/>
      <c r="Z39" s="578"/>
      <c r="AA39" s="587">
        <v>59941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82740</v>
      </c>
      <c r="R40" s="587">
        <v>169</v>
      </c>
      <c r="S40" s="587">
        <v>7775</v>
      </c>
      <c r="T40" s="587">
        <v>0</v>
      </c>
      <c r="U40" s="587">
        <v>0</v>
      </c>
      <c r="V40" s="578"/>
      <c r="W40" s="587">
        <v>90684</v>
      </c>
      <c r="X40" s="587">
        <v>0</v>
      </c>
      <c r="Y40" s="587">
        <v>60410</v>
      </c>
      <c r="Z40" s="578"/>
      <c r="AA40" s="587">
        <v>151094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35710</v>
      </c>
      <c r="R51" s="576">
        <v>0</v>
      </c>
      <c r="S51" s="576">
        <v>3674</v>
      </c>
      <c r="T51" s="576">
        <v>120</v>
      </c>
      <c r="U51" s="576">
        <v>0</v>
      </c>
      <c r="V51" s="578"/>
      <c r="W51" s="579">
        <v>39504</v>
      </c>
      <c r="X51" s="583"/>
      <c r="Y51" s="583"/>
      <c r="Z51" s="578"/>
      <c r="AA51" s="587">
        <v>39504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-39504</v>
      </c>
      <c r="Z52" s="578"/>
      <c r="AA52" s="587">
        <v>-39504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35710</v>
      </c>
      <c r="R54" s="586">
        <v>0</v>
      </c>
      <c r="S54" s="586">
        <v>3674</v>
      </c>
      <c r="T54" s="586">
        <v>120</v>
      </c>
      <c r="U54" s="586">
        <v>0</v>
      </c>
      <c r="V54" s="578"/>
      <c r="W54" s="579">
        <v>39504</v>
      </c>
      <c r="X54" s="586">
        <v>0</v>
      </c>
      <c r="Y54" s="586">
        <v>-39504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6081079</v>
      </c>
      <c r="R61" s="586">
        <v>10066</v>
      </c>
      <c r="S61" s="586">
        <v>518716</v>
      </c>
      <c r="T61" s="586">
        <v>13901</v>
      </c>
      <c r="U61" s="586">
        <v>0</v>
      </c>
      <c r="V61" s="578"/>
      <c r="W61" s="579">
        <v>6623762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2323000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2323000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2323000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2323000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2323000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323000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2000000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2323000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27000</v>
      </c>
      <c r="T38" s="150">
        <v>75697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27000</v>
      </c>
      <c r="T46" s="153">
        <v>75697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110000</v>
      </c>
      <c r="O21" s="621">
        <v>152862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118000</v>
      </c>
      <c r="O22" s="621">
        <v>146225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123000</v>
      </c>
      <c r="O23" s="621">
        <v>139005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135000</v>
      </c>
      <c r="O24" s="621">
        <v>131346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141000</v>
      </c>
      <c r="O25" s="621">
        <v>122787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1696000</v>
      </c>
      <c r="O26" s="621">
        <v>461618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2323000</v>
      </c>
      <c r="O30" s="622">
        <v>1153843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22</v>
      </c>
      <c r="S16" s="634">
        <v>7</v>
      </c>
      <c r="T16" s="634">
        <v>2</v>
      </c>
      <c r="U16" s="563">
        <v>40706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3</v>
      </c>
      <c r="S17" s="634">
        <v>0</v>
      </c>
      <c r="T17" s="634">
        <v>0</v>
      </c>
      <c r="U17" s="563">
        <v>5460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22</v>
      </c>
      <c r="S20" s="634">
        <v>4</v>
      </c>
      <c r="T20" s="634">
        <v>0</v>
      </c>
      <c r="U20" s="563">
        <v>44021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1</v>
      </c>
      <c r="S23" s="634">
        <v>0</v>
      </c>
      <c r="T23" s="634">
        <v>3</v>
      </c>
      <c r="U23" s="563">
        <v>3576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14</v>
      </c>
      <c r="S24" s="634">
        <v>36</v>
      </c>
      <c r="T24" s="634">
        <v>44</v>
      </c>
      <c r="U24" s="563">
        <v>58860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3</v>
      </c>
      <c r="S25" s="634">
        <v>14</v>
      </c>
      <c r="T25" s="634">
        <v>0</v>
      </c>
      <c r="U25" s="563">
        <v>13330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3</v>
      </c>
      <c r="S26" s="634">
        <v>1</v>
      </c>
      <c r="T26" s="634">
        <v>0</v>
      </c>
      <c r="U26" s="563">
        <v>4998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0.1</v>
      </c>
      <c r="S29" s="635">
        <v>0</v>
      </c>
      <c r="T29" s="635">
        <v>0.02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1475</v>
      </c>
      <c r="U35" s="638" t="s">
        <v>1476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1477</v>
      </c>
      <c r="U36" s="638" t="s">
        <v>1478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6</v>
      </c>
      <c r="N15" s="645">
        <v>4314200</v>
      </c>
      <c r="O15" s="410"/>
      <c r="P15" s="87"/>
      <c r="Q15" s="409"/>
      <c r="R15" s="336">
        <v>6</v>
      </c>
      <c r="S15" s="336">
        <v>4314200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4</v>
      </c>
      <c r="N16" s="645">
        <v>4244800</v>
      </c>
      <c r="O16" s="410"/>
      <c r="P16" s="87"/>
      <c r="Q16" s="409"/>
      <c r="R16" s="336">
        <v>4</v>
      </c>
      <c r="S16" s="336">
        <v>4244800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649</v>
      </c>
      <c r="N22" s="645">
        <v>20448000</v>
      </c>
      <c r="O22" s="87"/>
      <c r="P22" s="87"/>
      <c r="Q22" s="409"/>
      <c r="R22" s="336">
        <v>649</v>
      </c>
      <c r="S22" s="336">
        <v>20448000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2</v>
      </c>
      <c r="N23" s="645">
        <v>2470000</v>
      </c>
      <c r="O23" s="87"/>
      <c r="P23" s="87"/>
      <c r="Q23" s="409"/>
      <c r="R23" s="336">
        <v>2</v>
      </c>
      <c r="S23" s="336">
        <v>2470000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80</v>
      </c>
      <c r="N24" s="645">
        <v>6931000</v>
      </c>
      <c r="O24" s="87"/>
      <c r="P24" s="87"/>
      <c r="Q24" s="409"/>
      <c r="R24" s="336">
        <v>80</v>
      </c>
      <c r="S24" s="336">
        <v>6931000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731</v>
      </c>
      <c r="N25" s="649">
        <v>29849000</v>
      </c>
      <c r="O25" s="101"/>
      <c r="P25" s="101"/>
      <c r="Q25" s="409"/>
      <c r="R25" s="124">
        <v>731</v>
      </c>
      <c r="S25" s="124">
        <v>29849000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22000000</v>
      </c>
      <c r="N30" s="87"/>
      <c r="O30" s="87"/>
      <c r="P30" s="87"/>
      <c r="Q30" s="409"/>
      <c r="R30" s="563">
        <v>22000000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15500000</v>
      </c>
      <c r="N31" s="87"/>
      <c r="O31" s="87"/>
      <c r="P31" s="87"/>
      <c r="Q31" s="409"/>
      <c r="R31" s="563">
        <v>15500000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37500000</v>
      </c>
      <c r="N33" s="87"/>
      <c r="O33" s="101"/>
      <c r="P33" s="101"/>
      <c r="Q33" s="409"/>
      <c r="R33" s="564">
        <v>37500000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1479</v>
      </c>
      <c r="L76" s="100" t="s">
        <v>1480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1481</v>
      </c>
      <c r="L77" s="100" t="s">
        <v>1482</v>
      </c>
      <c r="M77" s="654">
        <v>1002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1483</v>
      </c>
      <c r="L78" s="100" t="s">
        <v>1482</v>
      </c>
      <c r="M78" s="654">
        <v>1002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1484</v>
      </c>
      <c r="L79" s="100" t="s">
        <v>1482</v>
      </c>
      <c r="M79" s="654">
        <v>1002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1485</v>
      </c>
      <c r="L80" s="100" t="s">
        <v>1486</v>
      </c>
      <c r="M80" s="654">
        <v>1805</v>
      </c>
      <c r="N80" s="658">
        <v>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1487</v>
      </c>
      <c r="L81" s="100" t="s">
        <v>1488</v>
      </c>
      <c r="M81" s="654">
        <v>1606</v>
      </c>
      <c r="N81" s="658">
        <v>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1473</v>
      </c>
      <c r="L82" s="100" t="s">
        <v>1489</v>
      </c>
      <c r="M82" s="654">
        <v>1603</v>
      </c>
      <c r="N82" s="658">
        <v>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94293</v>
      </c>
      <c r="T18" s="124">
        <v>140149</v>
      </c>
      <c r="U18" s="664">
        <v>0.48630000000000001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8172</v>
      </c>
      <c r="T21" s="124">
        <v>50851</v>
      </c>
      <c r="U21" s="664">
        <v>5.2225999999999999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1324</v>
      </c>
      <c r="U22" s="664">
        <v>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74911</v>
      </c>
      <c r="T24" s="124">
        <v>80333</v>
      </c>
      <c r="U24" s="664">
        <v>7.2400000000000006E-2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13815</v>
      </c>
      <c r="U28" s="664">
        <v>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17857</v>
      </c>
      <c r="T30" s="124">
        <v>17217</v>
      </c>
      <c r="U30" s="664">
        <v>-3.5799999999999998E-2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62334</v>
      </c>
      <c r="T31" s="124">
        <v>41969</v>
      </c>
      <c r="U31" s="664">
        <v>-0.32669999999999999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340</v>
      </c>
      <c r="T40" s="124">
        <v>682</v>
      </c>
      <c r="U40" s="664">
        <v>1.0059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1350</v>
      </c>
      <c r="T41" s="124">
        <v>1599</v>
      </c>
      <c r="U41" s="664">
        <v>0.18440000000000001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33164</v>
      </c>
      <c r="T47" s="124">
        <v>32795</v>
      </c>
      <c r="U47" s="664">
        <v>-1.11E-2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1026</v>
      </c>
      <c r="T51" s="124">
        <v>1131</v>
      </c>
      <c r="U51" s="664">
        <v>0.1023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8000</v>
      </c>
      <c r="T58" s="124">
        <v>8733</v>
      </c>
      <c r="U58" s="664">
        <v>9.1600000000000001E-2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206807</v>
      </c>
      <c r="T59" s="124">
        <v>258820</v>
      </c>
      <c r="U59" s="664">
        <v>0.2515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8000</v>
      </c>
      <c r="T60" s="124">
        <v>8826</v>
      </c>
      <c r="U60" s="664">
        <v>0.1033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37863</v>
      </c>
      <c r="T61" s="124">
        <v>38423</v>
      </c>
      <c r="U61" s="664">
        <v>1.4800000000000001E-2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700</v>
      </c>
      <c r="T62" s="124">
        <v>720</v>
      </c>
      <c r="U62" s="664">
        <v>2.86E-2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88556</v>
      </c>
      <c r="T63" s="124">
        <v>132621</v>
      </c>
      <c r="U63" s="664">
        <v>0.49759999999999999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103316</v>
      </c>
      <c r="T65" s="124">
        <v>116434</v>
      </c>
      <c r="U65" s="664">
        <v>0.127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611</v>
      </c>
      <c r="T66" s="124">
        <v>8653</v>
      </c>
      <c r="U66" s="664">
        <v>13.162000000000001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747300</v>
      </c>
      <c r="T76" s="242">
        <v>955095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955095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955095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2019-09-28T05:46:52Z</dcterms:created>
  <dcterms:modified xsi:type="dcterms:W3CDTF">2019-09-28T05:47:40Z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